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ngomez\Documents\PLAN DE DESARROLLO\PLAN INDICATIVO\"/>
    </mc:Choice>
  </mc:AlternateContent>
  <bookViews>
    <workbookView xWindow="0" yWindow="0" windowWidth="28800" windowHeight="12210"/>
  </bookViews>
  <sheets>
    <sheet name="Plan Indicativo PROPUEST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Z53" i="1" l="1"/>
  <c r="AZ256" i="1"/>
  <c r="BO21" i="1" l="1"/>
  <c r="BB257" i="1" l="1"/>
  <c r="AZ257" i="1"/>
  <c r="AQ310" i="1"/>
  <c r="BP310" i="1" s="1"/>
  <c r="AQ258" i="1"/>
  <c r="BH241" i="1" l="1"/>
  <c r="BH115" i="1"/>
  <c r="AJ109" i="1"/>
  <c r="AJ107" i="1"/>
  <c r="BH114" i="1" l="1"/>
  <c r="BH108" i="1"/>
  <c r="AT241" i="1"/>
  <c r="AT56" i="1"/>
  <c r="AR56" i="1"/>
  <c r="AQ49" i="1" l="1"/>
  <c r="AY49" i="1"/>
  <c r="BG49" i="1"/>
  <c r="BO49" i="1"/>
  <c r="AQ50" i="1"/>
  <c r="AY50" i="1"/>
  <c r="BG50" i="1"/>
  <c r="BO50" i="1"/>
  <c r="AQ51" i="1"/>
  <c r="AY51" i="1"/>
  <c r="BG51" i="1"/>
  <c r="BO51" i="1"/>
  <c r="AQ52" i="1"/>
  <c r="AY52" i="1"/>
  <c r="BG52" i="1"/>
  <c r="BO52" i="1"/>
  <c r="AQ53" i="1"/>
  <c r="AY53" i="1"/>
  <c r="BG53" i="1"/>
  <c r="BO53" i="1"/>
  <c r="AQ54" i="1"/>
  <c r="AY54" i="1"/>
  <c r="BG54" i="1"/>
  <c r="BO54" i="1"/>
  <c r="AQ55" i="1"/>
  <c r="AY55" i="1"/>
  <c r="BG55" i="1"/>
  <c r="BO55" i="1"/>
  <c r="AQ56" i="1"/>
  <c r="AY56" i="1"/>
  <c r="BG56" i="1"/>
  <c r="BO56" i="1"/>
  <c r="AQ57" i="1"/>
  <c r="AY57" i="1"/>
  <c r="BG57" i="1"/>
  <c r="BO57" i="1"/>
  <c r="AQ58" i="1"/>
  <c r="AY58" i="1"/>
  <c r="BG58" i="1"/>
  <c r="AQ59" i="1"/>
  <c r="AY59" i="1"/>
  <c r="BG59" i="1"/>
  <c r="BO59" i="1"/>
  <c r="AQ60" i="1"/>
  <c r="AY60" i="1"/>
  <c r="BG60" i="1"/>
  <c r="BO60" i="1"/>
  <c r="AQ61" i="1"/>
  <c r="AY61" i="1"/>
  <c r="BG61" i="1"/>
  <c r="BO61" i="1"/>
  <c r="AQ62" i="1"/>
  <c r="AY62" i="1"/>
  <c r="BG62" i="1"/>
  <c r="BO62" i="1"/>
  <c r="AQ63" i="1"/>
  <c r="AY63" i="1"/>
  <c r="BG63" i="1"/>
  <c r="BO63" i="1"/>
  <c r="AQ64" i="1"/>
  <c r="AY64" i="1"/>
  <c r="BG64" i="1"/>
  <c r="BO64" i="1"/>
  <c r="AQ65" i="1"/>
  <c r="AY65" i="1"/>
  <c r="BG65" i="1"/>
  <c r="BO65" i="1"/>
  <c r="AQ66" i="1"/>
  <c r="AY66" i="1"/>
  <c r="BG66" i="1"/>
  <c r="BO66" i="1"/>
  <c r="AQ67" i="1"/>
  <c r="AY67" i="1"/>
  <c r="BG67" i="1"/>
  <c r="BO67" i="1"/>
  <c r="AQ68" i="1"/>
  <c r="AY68" i="1"/>
  <c r="BG68" i="1"/>
  <c r="BO68" i="1"/>
  <c r="AQ69" i="1"/>
  <c r="AY69" i="1"/>
  <c r="BG69" i="1"/>
  <c r="BO69" i="1"/>
  <c r="AQ70" i="1"/>
  <c r="AY70" i="1"/>
  <c r="BG70" i="1"/>
  <c r="BO70" i="1"/>
  <c r="AQ71" i="1"/>
  <c r="AY71" i="1"/>
  <c r="BG71" i="1"/>
  <c r="BO71" i="1"/>
  <c r="AQ72" i="1"/>
  <c r="AY72" i="1"/>
  <c r="BG72" i="1"/>
  <c r="BO72" i="1"/>
  <c r="AQ73" i="1"/>
  <c r="AY73" i="1"/>
  <c r="BG73" i="1"/>
  <c r="BO73" i="1"/>
  <c r="AQ74" i="1"/>
  <c r="AY74" i="1"/>
  <c r="BG74" i="1"/>
  <c r="BO74" i="1"/>
  <c r="AQ75" i="1"/>
  <c r="AY75" i="1"/>
  <c r="BG75" i="1"/>
  <c r="BO75" i="1"/>
  <c r="AQ76" i="1"/>
  <c r="AY76" i="1"/>
  <c r="BG76" i="1"/>
  <c r="BO76" i="1"/>
  <c r="AQ77" i="1"/>
  <c r="AY77" i="1"/>
  <c r="BG77" i="1"/>
  <c r="BO77" i="1"/>
  <c r="AQ78" i="1"/>
  <c r="AY78" i="1"/>
  <c r="BG78" i="1"/>
  <c r="BO78" i="1"/>
  <c r="AQ79" i="1"/>
  <c r="AY79" i="1"/>
  <c r="BG79" i="1"/>
  <c r="BO79" i="1"/>
  <c r="AQ80" i="1"/>
  <c r="AY80" i="1"/>
  <c r="BG80" i="1"/>
  <c r="BO80" i="1"/>
  <c r="AQ81" i="1"/>
  <c r="AY81" i="1"/>
  <c r="BG81" i="1"/>
  <c r="BO81" i="1"/>
  <c r="AQ82" i="1"/>
  <c r="AY82" i="1"/>
  <c r="BG82" i="1"/>
  <c r="BO82" i="1"/>
  <c r="AQ83" i="1"/>
  <c r="AY83" i="1"/>
  <c r="BG83" i="1"/>
  <c r="BO83" i="1"/>
  <c r="AQ84" i="1"/>
  <c r="AY84" i="1"/>
  <c r="BG84" i="1"/>
  <c r="BO84" i="1"/>
  <c r="AQ85" i="1"/>
  <c r="AY85" i="1"/>
  <c r="BG85" i="1"/>
  <c r="BO85" i="1"/>
  <c r="AQ86" i="1"/>
  <c r="AY86" i="1"/>
  <c r="BG86" i="1"/>
  <c r="BO86" i="1"/>
  <c r="AQ87" i="1"/>
  <c r="AY87" i="1"/>
  <c r="BG87" i="1"/>
  <c r="BO87" i="1"/>
  <c r="AQ88" i="1"/>
  <c r="AY88" i="1"/>
  <c r="BG88" i="1"/>
  <c r="BO88" i="1"/>
  <c r="AQ89" i="1"/>
  <c r="AY89" i="1"/>
  <c r="BG89" i="1"/>
  <c r="BO89" i="1"/>
  <c r="AQ90" i="1"/>
  <c r="AY90" i="1"/>
  <c r="BG90" i="1"/>
  <c r="BO90" i="1"/>
  <c r="AQ91" i="1"/>
  <c r="AY91" i="1"/>
  <c r="BG91" i="1"/>
  <c r="BO91" i="1"/>
  <c r="AQ92" i="1"/>
  <c r="AY92" i="1"/>
  <c r="BG92" i="1"/>
  <c r="BO92" i="1"/>
  <c r="AQ93" i="1"/>
  <c r="AY93" i="1"/>
  <c r="BG93" i="1"/>
  <c r="BO93" i="1"/>
  <c r="AQ94" i="1"/>
  <c r="AY94" i="1"/>
  <c r="BG94" i="1"/>
  <c r="BO94" i="1"/>
  <c r="AQ95" i="1"/>
  <c r="AY95" i="1"/>
  <c r="BG95" i="1"/>
  <c r="BO95" i="1"/>
  <c r="AQ96" i="1"/>
  <c r="AY96" i="1"/>
  <c r="BG96" i="1"/>
  <c r="BO96" i="1"/>
  <c r="AQ97" i="1"/>
  <c r="AY97" i="1"/>
  <c r="BG97" i="1"/>
  <c r="BO97" i="1"/>
  <c r="AQ98" i="1"/>
  <c r="AY98" i="1"/>
  <c r="BG98" i="1"/>
  <c r="BO98" i="1"/>
  <c r="AQ99" i="1"/>
  <c r="AY99" i="1"/>
  <c r="BG99" i="1"/>
  <c r="BO99" i="1"/>
  <c r="AQ100" i="1"/>
  <c r="AY100" i="1"/>
  <c r="BG100" i="1"/>
  <c r="BO100" i="1"/>
  <c r="AQ101" i="1"/>
  <c r="AY101" i="1"/>
  <c r="BG101" i="1"/>
  <c r="BO101" i="1"/>
  <c r="AQ102" i="1"/>
  <c r="AY102" i="1"/>
  <c r="BG102" i="1"/>
  <c r="BO102" i="1"/>
  <c r="AQ103" i="1"/>
  <c r="AY103" i="1"/>
  <c r="BG103" i="1"/>
  <c r="BO103" i="1"/>
  <c r="AQ104" i="1"/>
  <c r="AY104" i="1"/>
  <c r="BG104" i="1"/>
  <c r="BO104" i="1"/>
  <c r="AQ105" i="1"/>
  <c r="AY105" i="1"/>
  <c r="BG105" i="1"/>
  <c r="BO105" i="1"/>
  <c r="AQ106" i="1"/>
  <c r="AY106" i="1"/>
  <c r="BG106" i="1"/>
  <c r="BO106" i="1"/>
  <c r="AQ107" i="1"/>
  <c r="AY107" i="1"/>
  <c r="BG107" i="1"/>
  <c r="BO107" i="1"/>
  <c r="AQ108" i="1"/>
  <c r="AY108" i="1"/>
  <c r="BG108" i="1"/>
  <c r="BO108" i="1"/>
  <c r="AQ109" i="1"/>
  <c r="AY109" i="1"/>
  <c r="BG109" i="1"/>
  <c r="BO109" i="1"/>
  <c r="AQ110" i="1"/>
  <c r="AY110" i="1"/>
  <c r="BG110" i="1"/>
  <c r="BO110" i="1"/>
  <c r="AQ111" i="1"/>
  <c r="AY111" i="1"/>
  <c r="BG111" i="1"/>
  <c r="BO111" i="1"/>
  <c r="AQ112" i="1"/>
  <c r="AY112" i="1"/>
  <c r="BG112" i="1"/>
  <c r="BO112" i="1"/>
  <c r="AQ113" i="1"/>
  <c r="AY113" i="1"/>
  <c r="BG113" i="1"/>
  <c r="BO113" i="1"/>
  <c r="AQ114" i="1"/>
  <c r="AY114" i="1"/>
  <c r="BG114" i="1"/>
  <c r="BO114" i="1"/>
  <c r="AQ115" i="1"/>
  <c r="AY115" i="1"/>
  <c r="BG115" i="1"/>
  <c r="BO115" i="1"/>
  <c r="AQ116" i="1"/>
  <c r="AY116" i="1"/>
  <c r="BG116" i="1"/>
  <c r="BO116" i="1"/>
  <c r="AQ117" i="1"/>
  <c r="AY117" i="1"/>
  <c r="BG117" i="1"/>
  <c r="BO117" i="1"/>
  <c r="AQ118" i="1"/>
  <c r="AY118" i="1"/>
  <c r="BG118" i="1"/>
  <c r="BO118" i="1"/>
  <c r="AQ119" i="1"/>
  <c r="AY119" i="1"/>
  <c r="BG119" i="1"/>
  <c r="BO119" i="1"/>
  <c r="AQ120" i="1"/>
  <c r="AY120" i="1"/>
  <c r="BG120" i="1"/>
  <c r="BO120" i="1"/>
  <c r="AQ121" i="1"/>
  <c r="AY121" i="1"/>
  <c r="BG121" i="1"/>
  <c r="BO121" i="1"/>
  <c r="AQ122" i="1"/>
  <c r="AY122" i="1"/>
  <c r="BG122" i="1"/>
  <c r="BO122" i="1"/>
  <c r="AQ123" i="1"/>
  <c r="AY123" i="1"/>
  <c r="BG123" i="1"/>
  <c r="BO123" i="1"/>
  <c r="AQ124" i="1"/>
  <c r="AY124" i="1"/>
  <c r="BG124" i="1"/>
  <c r="BO124" i="1"/>
  <c r="AQ125" i="1"/>
  <c r="AY125" i="1"/>
  <c r="BG125" i="1"/>
  <c r="BO125" i="1"/>
  <c r="AQ126" i="1"/>
  <c r="AY126" i="1"/>
  <c r="BG126" i="1"/>
  <c r="BO126" i="1"/>
  <c r="AQ127" i="1"/>
  <c r="AY127" i="1"/>
  <c r="BG127" i="1"/>
  <c r="BO127" i="1"/>
  <c r="AQ128" i="1"/>
  <c r="AY128" i="1"/>
  <c r="BG128" i="1"/>
  <c r="BO128" i="1"/>
  <c r="AQ129" i="1"/>
  <c r="AY129" i="1"/>
  <c r="BG129" i="1"/>
  <c r="BO129" i="1"/>
  <c r="AQ130" i="1"/>
  <c r="AY130" i="1"/>
  <c r="BG130" i="1"/>
  <c r="BO130" i="1"/>
  <c r="AQ131" i="1"/>
  <c r="AY131" i="1"/>
  <c r="BG131" i="1"/>
  <c r="BO131" i="1"/>
  <c r="AQ132" i="1"/>
  <c r="AY132" i="1"/>
  <c r="BG132" i="1"/>
  <c r="BO132" i="1"/>
  <c r="AQ133" i="1"/>
  <c r="AY133" i="1"/>
  <c r="BG133" i="1"/>
  <c r="BO133" i="1"/>
  <c r="AQ134" i="1"/>
  <c r="AY134" i="1"/>
  <c r="BG134" i="1"/>
  <c r="BO134" i="1"/>
  <c r="AQ135" i="1"/>
  <c r="AY135" i="1"/>
  <c r="BG135" i="1"/>
  <c r="BO135" i="1"/>
  <c r="AQ136" i="1"/>
  <c r="AY136" i="1"/>
  <c r="BG136" i="1"/>
  <c r="BO136" i="1"/>
  <c r="AQ137" i="1"/>
  <c r="AY137" i="1"/>
  <c r="BG137" i="1"/>
  <c r="BO137" i="1"/>
  <c r="AQ138" i="1"/>
  <c r="AY138" i="1"/>
  <c r="BG138" i="1"/>
  <c r="BO138" i="1"/>
  <c r="AQ139" i="1"/>
  <c r="AY139" i="1"/>
  <c r="BG139" i="1"/>
  <c r="BO139" i="1"/>
  <c r="AQ140" i="1"/>
  <c r="AY140" i="1"/>
  <c r="BG140" i="1"/>
  <c r="BO140" i="1"/>
  <c r="AQ141" i="1"/>
  <c r="AY141" i="1"/>
  <c r="BG141" i="1"/>
  <c r="BO141" i="1"/>
  <c r="AQ142" i="1"/>
  <c r="AY142" i="1"/>
  <c r="BG142" i="1"/>
  <c r="BO142" i="1"/>
  <c r="AQ143" i="1"/>
  <c r="AY143" i="1"/>
  <c r="BG143" i="1"/>
  <c r="BO143" i="1"/>
  <c r="AQ144" i="1"/>
  <c r="AY144" i="1"/>
  <c r="BG144" i="1"/>
  <c r="BO144" i="1"/>
  <c r="AQ145" i="1"/>
  <c r="AY145" i="1"/>
  <c r="BG145" i="1"/>
  <c r="BO145" i="1"/>
  <c r="AQ146" i="1"/>
  <c r="AY146" i="1"/>
  <c r="BG146" i="1"/>
  <c r="BO146" i="1"/>
  <c r="AQ147" i="1"/>
  <c r="AY147" i="1"/>
  <c r="BG147" i="1"/>
  <c r="BO147" i="1"/>
  <c r="AQ148" i="1"/>
  <c r="AY148" i="1"/>
  <c r="BG148" i="1"/>
  <c r="BO148" i="1"/>
  <c r="AQ149" i="1"/>
  <c r="AY149" i="1"/>
  <c r="BG149" i="1"/>
  <c r="BO149" i="1"/>
  <c r="AQ150" i="1"/>
  <c r="AY150" i="1"/>
  <c r="BG150" i="1"/>
  <c r="BO150" i="1"/>
  <c r="AQ151" i="1"/>
  <c r="AY151" i="1"/>
  <c r="BG151" i="1"/>
  <c r="BO151" i="1"/>
  <c r="AQ152" i="1"/>
  <c r="AY152" i="1"/>
  <c r="BG152" i="1"/>
  <c r="BO152" i="1"/>
  <c r="AQ153" i="1"/>
  <c r="AY153" i="1"/>
  <c r="BG153" i="1"/>
  <c r="BO153" i="1"/>
  <c r="AQ154" i="1"/>
  <c r="AY154" i="1"/>
  <c r="BG154" i="1"/>
  <c r="BO154" i="1"/>
  <c r="AQ155" i="1"/>
  <c r="AY155" i="1"/>
  <c r="BG155" i="1"/>
  <c r="BO155" i="1"/>
  <c r="AQ156" i="1"/>
  <c r="AY156" i="1"/>
  <c r="BG156" i="1"/>
  <c r="BO156" i="1"/>
  <c r="AQ157" i="1"/>
  <c r="AY157" i="1"/>
  <c r="BG157" i="1"/>
  <c r="BO157" i="1"/>
  <c r="AQ158" i="1"/>
  <c r="AY158" i="1"/>
  <c r="BG158" i="1"/>
  <c r="BO158" i="1"/>
  <c r="AQ159" i="1"/>
  <c r="AY159" i="1"/>
  <c r="BG159" i="1"/>
  <c r="BO159" i="1"/>
  <c r="AQ160" i="1"/>
  <c r="AY160" i="1"/>
  <c r="BG160" i="1"/>
  <c r="BO160" i="1"/>
  <c r="AQ161" i="1"/>
  <c r="AY161" i="1"/>
  <c r="BG161" i="1"/>
  <c r="BO161" i="1"/>
  <c r="AQ162" i="1"/>
  <c r="AY162" i="1"/>
  <c r="BG162" i="1"/>
  <c r="BO162" i="1"/>
  <c r="AQ163" i="1"/>
  <c r="AY163" i="1"/>
  <c r="BG163" i="1"/>
  <c r="BO163" i="1"/>
  <c r="AQ164" i="1"/>
  <c r="AY164" i="1"/>
  <c r="BG164" i="1"/>
  <c r="BO164" i="1"/>
  <c r="AQ165" i="1"/>
  <c r="AY165" i="1"/>
  <c r="BG165" i="1"/>
  <c r="BO165" i="1"/>
  <c r="AQ166" i="1"/>
  <c r="AY166" i="1"/>
  <c r="BG166" i="1"/>
  <c r="BO166" i="1"/>
  <c r="AQ167" i="1"/>
  <c r="AY167" i="1"/>
  <c r="BG167" i="1"/>
  <c r="BO167" i="1"/>
  <c r="AQ168" i="1"/>
  <c r="AY168" i="1"/>
  <c r="BG168" i="1"/>
  <c r="BO168" i="1"/>
  <c r="AQ169" i="1"/>
  <c r="AY169" i="1"/>
  <c r="BG169" i="1"/>
  <c r="BO169" i="1"/>
  <c r="AQ170" i="1"/>
  <c r="AY170" i="1"/>
  <c r="BG170" i="1"/>
  <c r="BO170" i="1"/>
  <c r="AQ171" i="1"/>
  <c r="AY171" i="1"/>
  <c r="BG171" i="1"/>
  <c r="BO171" i="1"/>
  <c r="AQ172" i="1"/>
  <c r="AY172" i="1"/>
  <c r="BG172" i="1"/>
  <c r="BO172" i="1"/>
  <c r="AQ173" i="1"/>
  <c r="AY173" i="1"/>
  <c r="BG173" i="1"/>
  <c r="BO173" i="1"/>
  <c r="AQ174" i="1"/>
  <c r="AY174" i="1"/>
  <c r="BG174" i="1"/>
  <c r="BO174" i="1"/>
  <c r="AQ175" i="1"/>
  <c r="AY175" i="1"/>
  <c r="BG175" i="1"/>
  <c r="BO175" i="1"/>
  <c r="AQ176" i="1"/>
  <c r="AY176" i="1"/>
  <c r="BG176" i="1"/>
  <c r="BO176" i="1"/>
  <c r="AQ177" i="1"/>
  <c r="AY177" i="1"/>
  <c r="BG177" i="1"/>
  <c r="BO177" i="1"/>
  <c r="AQ178" i="1"/>
  <c r="AY178" i="1"/>
  <c r="BG178" i="1"/>
  <c r="BO178" i="1"/>
  <c r="AQ179" i="1"/>
  <c r="AY179" i="1"/>
  <c r="BG179" i="1"/>
  <c r="BO179" i="1"/>
  <c r="AQ180" i="1"/>
  <c r="AY180" i="1"/>
  <c r="BG180" i="1"/>
  <c r="BO180" i="1"/>
  <c r="AQ181" i="1"/>
  <c r="AY181" i="1"/>
  <c r="BG181" i="1"/>
  <c r="BO181" i="1"/>
  <c r="AQ182" i="1"/>
  <c r="AY182" i="1"/>
  <c r="BG182" i="1"/>
  <c r="BO182" i="1"/>
  <c r="AQ183" i="1"/>
  <c r="AY183" i="1"/>
  <c r="BG183" i="1"/>
  <c r="BO183" i="1"/>
  <c r="AQ184" i="1"/>
  <c r="AY184" i="1"/>
  <c r="BG184" i="1"/>
  <c r="BO184" i="1"/>
  <c r="AQ185" i="1"/>
  <c r="AY185" i="1"/>
  <c r="BG185" i="1"/>
  <c r="BO185" i="1"/>
  <c r="AQ186" i="1"/>
  <c r="AY186" i="1"/>
  <c r="BG186" i="1"/>
  <c r="BO186" i="1"/>
  <c r="AQ187" i="1"/>
  <c r="AY187" i="1"/>
  <c r="BG187" i="1"/>
  <c r="BO187" i="1"/>
  <c r="AQ188" i="1"/>
  <c r="AY188" i="1"/>
  <c r="BG188" i="1"/>
  <c r="BO188" i="1"/>
  <c r="AQ189" i="1"/>
  <c r="AY189" i="1"/>
  <c r="BG189" i="1"/>
  <c r="BO189" i="1"/>
  <c r="AQ190" i="1"/>
  <c r="AY190" i="1"/>
  <c r="BG190" i="1"/>
  <c r="BO190" i="1"/>
  <c r="AQ191" i="1"/>
  <c r="AY191" i="1"/>
  <c r="BG191" i="1"/>
  <c r="BO191" i="1"/>
  <c r="AQ192" i="1"/>
  <c r="AY192" i="1"/>
  <c r="BG192" i="1"/>
  <c r="BO192" i="1"/>
  <c r="AQ193" i="1"/>
  <c r="AY193" i="1"/>
  <c r="BG193" i="1"/>
  <c r="BO193" i="1"/>
  <c r="AQ194" i="1"/>
  <c r="AY194" i="1"/>
  <c r="BG194" i="1"/>
  <c r="BO194" i="1"/>
  <c r="AQ195" i="1"/>
  <c r="AY195" i="1"/>
  <c r="BG195" i="1"/>
  <c r="BO195" i="1"/>
  <c r="AQ196" i="1"/>
  <c r="AY196" i="1"/>
  <c r="BG196" i="1"/>
  <c r="BO196" i="1"/>
  <c r="AQ197" i="1"/>
  <c r="AY197" i="1"/>
  <c r="BG197" i="1"/>
  <c r="BO197" i="1"/>
  <c r="AQ198" i="1"/>
  <c r="AY198" i="1"/>
  <c r="BG198" i="1"/>
  <c r="BO198" i="1"/>
  <c r="AQ199" i="1"/>
  <c r="AY199" i="1"/>
  <c r="BG199" i="1"/>
  <c r="BO199" i="1"/>
  <c r="AQ200" i="1"/>
  <c r="AY200" i="1"/>
  <c r="BG200" i="1"/>
  <c r="BO200" i="1"/>
  <c r="AQ201" i="1"/>
  <c r="AY201" i="1"/>
  <c r="BG201" i="1"/>
  <c r="BO201" i="1"/>
  <c r="AQ202" i="1"/>
  <c r="AY202" i="1"/>
  <c r="BG202" i="1"/>
  <c r="BO202" i="1"/>
  <c r="AQ203" i="1"/>
  <c r="AY203" i="1"/>
  <c r="BG203" i="1"/>
  <c r="BO203" i="1"/>
  <c r="AQ204" i="1"/>
  <c r="AY204" i="1"/>
  <c r="BG204" i="1"/>
  <c r="BO204" i="1"/>
  <c r="AQ205" i="1"/>
  <c r="AY205" i="1"/>
  <c r="BG205" i="1"/>
  <c r="BO205" i="1"/>
  <c r="AQ206" i="1"/>
  <c r="AY206" i="1"/>
  <c r="BG206" i="1"/>
  <c r="BO206" i="1"/>
  <c r="AQ207" i="1"/>
  <c r="AY207" i="1"/>
  <c r="BG207" i="1"/>
  <c r="BO207" i="1"/>
  <c r="AQ208" i="1"/>
  <c r="AY208" i="1"/>
  <c r="BG208" i="1"/>
  <c r="BO208" i="1"/>
  <c r="AQ209" i="1"/>
  <c r="AY209" i="1"/>
  <c r="BG209" i="1"/>
  <c r="BO209" i="1"/>
  <c r="AQ210" i="1"/>
  <c r="AY210" i="1"/>
  <c r="BG210" i="1"/>
  <c r="BO210" i="1"/>
  <c r="AQ211" i="1"/>
  <c r="AY211" i="1"/>
  <c r="BG211" i="1"/>
  <c r="BO211" i="1"/>
  <c r="AQ212" i="1"/>
  <c r="AY212" i="1"/>
  <c r="BG212" i="1"/>
  <c r="BO212" i="1"/>
  <c r="AQ213" i="1"/>
  <c r="AY213" i="1"/>
  <c r="BG213" i="1"/>
  <c r="BO213" i="1"/>
  <c r="AQ214" i="1"/>
  <c r="AY214" i="1"/>
  <c r="BG214" i="1"/>
  <c r="BO214" i="1"/>
  <c r="AQ215" i="1"/>
  <c r="AY215" i="1"/>
  <c r="BG215" i="1"/>
  <c r="BO215" i="1"/>
  <c r="AQ216" i="1"/>
  <c r="AY216" i="1"/>
  <c r="BG216" i="1"/>
  <c r="BO216" i="1"/>
  <c r="AQ217" i="1"/>
  <c r="AY217" i="1"/>
  <c r="BG217" i="1"/>
  <c r="BO217" i="1"/>
  <c r="AQ218" i="1"/>
  <c r="AY218" i="1"/>
  <c r="BG218" i="1"/>
  <c r="BO218" i="1"/>
  <c r="AQ219" i="1"/>
  <c r="AY219" i="1"/>
  <c r="BG219" i="1"/>
  <c r="BO219" i="1"/>
  <c r="AQ220" i="1"/>
  <c r="AY220" i="1"/>
  <c r="BG220" i="1"/>
  <c r="BO220" i="1"/>
  <c r="AQ221" i="1"/>
  <c r="AY221" i="1"/>
  <c r="BG221" i="1"/>
  <c r="BO221" i="1"/>
  <c r="AQ222" i="1"/>
  <c r="AY222" i="1"/>
  <c r="BG222" i="1"/>
  <c r="BO222" i="1"/>
  <c r="AQ223" i="1"/>
  <c r="AY223" i="1"/>
  <c r="BG223" i="1"/>
  <c r="BO223" i="1"/>
  <c r="AQ224" i="1"/>
  <c r="AY224" i="1"/>
  <c r="BG224" i="1"/>
  <c r="BO224" i="1"/>
  <c r="AQ225" i="1"/>
  <c r="AY225" i="1"/>
  <c r="BG225" i="1"/>
  <c r="BO225" i="1"/>
  <c r="AQ226" i="1"/>
  <c r="AY226" i="1"/>
  <c r="BG226" i="1"/>
  <c r="BO226" i="1"/>
  <c r="AQ227" i="1"/>
  <c r="AY227" i="1"/>
  <c r="BG227" i="1"/>
  <c r="BO227" i="1"/>
  <c r="AQ228" i="1"/>
  <c r="AY228" i="1"/>
  <c r="BG228" i="1"/>
  <c r="BO228" i="1"/>
  <c r="AQ229" i="1"/>
  <c r="AY229" i="1"/>
  <c r="BG229" i="1"/>
  <c r="BO229" i="1"/>
  <c r="AQ230" i="1"/>
  <c r="AY230" i="1"/>
  <c r="BG230" i="1"/>
  <c r="BO230" i="1"/>
  <c r="AQ231" i="1"/>
  <c r="AY231" i="1"/>
  <c r="BG231" i="1"/>
  <c r="BO231" i="1"/>
  <c r="AQ232" i="1"/>
  <c r="AY232" i="1"/>
  <c r="BG232" i="1"/>
  <c r="BO232" i="1"/>
  <c r="AQ233" i="1"/>
  <c r="AY233" i="1"/>
  <c r="BG233" i="1"/>
  <c r="BO233" i="1"/>
  <c r="AQ234" i="1"/>
  <c r="AY234" i="1"/>
  <c r="BG234" i="1"/>
  <c r="BO234" i="1"/>
  <c r="AQ235" i="1"/>
  <c r="AY235" i="1"/>
  <c r="BG235" i="1"/>
  <c r="BO235" i="1"/>
  <c r="AQ236" i="1"/>
  <c r="AY236" i="1"/>
  <c r="BG236" i="1"/>
  <c r="BO236" i="1"/>
  <c r="AQ237" i="1"/>
  <c r="AY237" i="1"/>
  <c r="BG237" i="1"/>
  <c r="BO237" i="1"/>
  <c r="AQ238" i="1"/>
  <c r="AY238" i="1"/>
  <c r="BG238" i="1"/>
  <c r="BO238" i="1"/>
  <c r="AQ239" i="1"/>
  <c r="AY239" i="1"/>
  <c r="BG239" i="1"/>
  <c r="BO239" i="1"/>
  <c r="AQ240" i="1"/>
  <c r="AY240" i="1"/>
  <c r="BG240" i="1"/>
  <c r="BO240" i="1"/>
  <c r="AQ241" i="1"/>
  <c r="AY241" i="1"/>
  <c r="BG241" i="1"/>
  <c r="BO241" i="1"/>
  <c r="AQ242" i="1"/>
  <c r="AY242" i="1"/>
  <c r="BG242" i="1"/>
  <c r="BO242" i="1"/>
  <c r="AQ243" i="1"/>
  <c r="AY243" i="1"/>
  <c r="BG243" i="1"/>
  <c r="BO243" i="1"/>
  <c r="AQ244" i="1"/>
  <c r="AY244" i="1"/>
  <c r="BG244" i="1"/>
  <c r="BO244" i="1"/>
  <c r="AQ245" i="1"/>
  <c r="AY245" i="1"/>
  <c r="BG245" i="1"/>
  <c r="BO245" i="1"/>
  <c r="AQ246" i="1"/>
  <c r="AY246" i="1"/>
  <c r="BG246" i="1"/>
  <c r="BO246" i="1"/>
  <c r="AQ247" i="1"/>
  <c r="AY247" i="1"/>
  <c r="BG247" i="1"/>
  <c r="BO247" i="1"/>
  <c r="AQ248" i="1"/>
  <c r="AY248" i="1"/>
  <c r="BG248" i="1"/>
  <c r="BO248" i="1"/>
  <c r="AQ249" i="1"/>
  <c r="AY249" i="1"/>
  <c r="BG249" i="1"/>
  <c r="BO249" i="1"/>
  <c r="AQ250" i="1"/>
  <c r="AY250" i="1"/>
  <c r="BG250" i="1"/>
  <c r="BO250" i="1"/>
  <c r="AQ251" i="1"/>
  <c r="AY251" i="1"/>
  <c r="BG251" i="1"/>
  <c r="BO251" i="1"/>
  <c r="AQ252" i="1"/>
  <c r="AY252" i="1"/>
  <c r="BG252" i="1"/>
  <c r="BO252" i="1"/>
  <c r="AQ253" i="1"/>
  <c r="AY253" i="1"/>
  <c r="BG253" i="1"/>
  <c r="BO253" i="1"/>
  <c r="AQ254" i="1"/>
  <c r="AY254" i="1"/>
  <c r="BG254" i="1"/>
  <c r="BO254" i="1"/>
  <c r="AQ255" i="1"/>
  <c r="AY255" i="1"/>
  <c r="BG255" i="1"/>
  <c r="BO255" i="1"/>
  <c r="AQ256" i="1"/>
  <c r="AY256" i="1"/>
  <c r="BG256" i="1"/>
  <c r="BO256" i="1"/>
  <c r="AQ257" i="1"/>
  <c r="AY257" i="1"/>
  <c r="BG257" i="1"/>
  <c r="BO257" i="1"/>
  <c r="AY258" i="1"/>
  <c r="BG258" i="1"/>
  <c r="BO258" i="1"/>
  <c r="AQ259" i="1"/>
  <c r="AY259" i="1"/>
  <c r="BG259" i="1"/>
  <c r="BO259" i="1"/>
  <c r="AQ260" i="1"/>
  <c r="AY260" i="1"/>
  <c r="BG260" i="1"/>
  <c r="BO260" i="1"/>
  <c r="AQ261" i="1"/>
  <c r="AY261" i="1"/>
  <c r="BG261" i="1"/>
  <c r="BO261" i="1"/>
  <c r="AQ262" i="1"/>
  <c r="AY262" i="1"/>
  <c r="BG262" i="1"/>
  <c r="BO262" i="1"/>
  <c r="AQ263" i="1"/>
  <c r="AY263" i="1"/>
  <c r="BG263" i="1"/>
  <c r="BO263" i="1"/>
  <c r="AQ264" i="1"/>
  <c r="AY264" i="1"/>
  <c r="BG264" i="1"/>
  <c r="BO264" i="1"/>
  <c r="AQ265" i="1"/>
  <c r="AY265" i="1"/>
  <c r="BG265" i="1"/>
  <c r="BO265" i="1"/>
  <c r="AQ266" i="1"/>
  <c r="AY266" i="1"/>
  <c r="BG266" i="1"/>
  <c r="BO266" i="1"/>
  <c r="AQ267" i="1"/>
  <c r="AY267" i="1"/>
  <c r="BG267" i="1"/>
  <c r="BO267" i="1"/>
  <c r="AQ268" i="1"/>
  <c r="AY268" i="1"/>
  <c r="BG268" i="1"/>
  <c r="BO268" i="1"/>
  <c r="AQ269" i="1"/>
  <c r="AY269" i="1"/>
  <c r="BG269" i="1"/>
  <c r="BO269" i="1"/>
  <c r="AQ270" i="1"/>
  <c r="AY270" i="1"/>
  <c r="BG270" i="1"/>
  <c r="BO270" i="1"/>
  <c r="AQ271" i="1"/>
  <c r="AY271" i="1"/>
  <c r="BG271" i="1"/>
  <c r="BO271" i="1"/>
  <c r="AQ272" i="1"/>
  <c r="AY272" i="1"/>
  <c r="BG272" i="1"/>
  <c r="BO272" i="1"/>
  <c r="AQ273" i="1"/>
  <c r="AY273" i="1"/>
  <c r="BG273" i="1"/>
  <c r="BO273" i="1"/>
  <c r="AQ274" i="1"/>
  <c r="AY274" i="1"/>
  <c r="BG274" i="1"/>
  <c r="BO274" i="1"/>
  <c r="AQ275" i="1"/>
  <c r="AY275" i="1"/>
  <c r="BG275" i="1"/>
  <c r="BO275" i="1"/>
  <c r="AQ276" i="1"/>
  <c r="AY276" i="1"/>
  <c r="BG276" i="1"/>
  <c r="BO276" i="1"/>
  <c r="AQ277" i="1"/>
  <c r="AY277" i="1"/>
  <c r="BG277" i="1"/>
  <c r="BO277" i="1"/>
  <c r="AQ278" i="1"/>
  <c r="AY278" i="1"/>
  <c r="BG278" i="1"/>
  <c r="BO278" i="1"/>
  <c r="AQ279" i="1"/>
  <c r="AY279" i="1"/>
  <c r="BG279" i="1"/>
  <c r="BO279" i="1"/>
  <c r="AQ280" i="1"/>
  <c r="AY280" i="1"/>
  <c r="BG280" i="1"/>
  <c r="BO280" i="1"/>
  <c r="AQ281" i="1"/>
  <c r="AY281" i="1"/>
  <c r="BG281" i="1"/>
  <c r="BO281" i="1"/>
  <c r="AQ282" i="1"/>
  <c r="AY282" i="1"/>
  <c r="BG282" i="1"/>
  <c r="BO282" i="1"/>
  <c r="AQ283" i="1"/>
  <c r="AY283" i="1"/>
  <c r="BG283" i="1"/>
  <c r="BO283" i="1"/>
  <c r="AQ284" i="1"/>
  <c r="AY284" i="1"/>
  <c r="BG284" i="1"/>
  <c r="BO284" i="1"/>
  <c r="AQ285" i="1"/>
  <c r="AY285" i="1"/>
  <c r="BG285" i="1"/>
  <c r="BO285" i="1"/>
  <c r="AQ286" i="1"/>
  <c r="AY286" i="1"/>
  <c r="BG286" i="1"/>
  <c r="BO286" i="1"/>
  <c r="AQ287" i="1"/>
  <c r="AY287" i="1"/>
  <c r="BG287" i="1"/>
  <c r="BO287" i="1"/>
  <c r="AQ288" i="1"/>
  <c r="AY288" i="1"/>
  <c r="BG288" i="1"/>
  <c r="BO288" i="1"/>
  <c r="AQ289" i="1"/>
  <c r="AY289" i="1"/>
  <c r="BG289" i="1"/>
  <c r="BO289" i="1"/>
  <c r="AQ290" i="1"/>
  <c r="AY290" i="1"/>
  <c r="BG290" i="1"/>
  <c r="BO290" i="1"/>
  <c r="AQ291" i="1"/>
  <c r="AY291" i="1"/>
  <c r="BG291" i="1"/>
  <c r="BO291" i="1"/>
  <c r="AQ292" i="1"/>
  <c r="AY292" i="1"/>
  <c r="BG292" i="1"/>
  <c r="BO292" i="1"/>
  <c r="AQ293" i="1"/>
  <c r="AY293" i="1"/>
  <c r="BG293" i="1"/>
  <c r="BO293" i="1"/>
  <c r="AQ294" i="1"/>
  <c r="AY294" i="1"/>
  <c r="BG294" i="1"/>
  <c r="BO294" i="1"/>
  <c r="AQ295" i="1"/>
  <c r="AY295" i="1"/>
  <c r="BG295" i="1"/>
  <c r="BO295" i="1"/>
  <c r="AQ296" i="1"/>
  <c r="AY296" i="1"/>
  <c r="BG296" i="1"/>
  <c r="BO296" i="1"/>
  <c r="AQ297" i="1"/>
  <c r="AY297" i="1"/>
  <c r="BG297" i="1"/>
  <c r="BO297" i="1"/>
  <c r="AQ298" i="1"/>
  <c r="AY298" i="1"/>
  <c r="BG298" i="1"/>
  <c r="BO298" i="1"/>
  <c r="AQ299" i="1"/>
  <c r="AY299" i="1"/>
  <c r="BG299" i="1"/>
  <c r="BO299" i="1"/>
  <c r="AQ300" i="1"/>
  <c r="AY300" i="1"/>
  <c r="BG300" i="1"/>
  <c r="BO300" i="1"/>
  <c r="AQ301" i="1"/>
  <c r="AY301" i="1"/>
  <c r="BG301" i="1"/>
  <c r="BO301" i="1"/>
  <c r="AQ302" i="1"/>
  <c r="AY302" i="1"/>
  <c r="BG302" i="1"/>
  <c r="BO302" i="1"/>
  <c r="AQ303" i="1"/>
  <c r="AY303" i="1"/>
  <c r="BG303" i="1"/>
  <c r="BO303" i="1"/>
  <c r="AQ304" i="1"/>
  <c r="AY304" i="1"/>
  <c r="BG304" i="1"/>
  <c r="BO304" i="1"/>
  <c r="AQ305" i="1"/>
  <c r="AY305" i="1"/>
  <c r="BG305" i="1"/>
  <c r="BO305" i="1"/>
  <c r="AQ306" i="1"/>
  <c r="AY306" i="1"/>
  <c r="BG306" i="1"/>
  <c r="BO306" i="1"/>
  <c r="AQ307" i="1"/>
  <c r="AY307" i="1"/>
  <c r="BG307" i="1"/>
  <c r="BO307" i="1"/>
  <c r="AQ308" i="1"/>
  <c r="AY308" i="1"/>
  <c r="BG308" i="1"/>
  <c r="BO308" i="1"/>
  <c r="AQ309" i="1"/>
  <c r="AY309" i="1"/>
  <c r="BG309" i="1"/>
  <c r="BO309" i="1"/>
  <c r="BP292" i="1" l="1"/>
  <c r="BP64" i="1"/>
  <c r="BP80" i="1"/>
  <c r="BP216" i="1"/>
  <c r="BP49" i="1"/>
  <c r="BP144" i="1"/>
  <c r="BP112" i="1"/>
  <c r="BP104" i="1"/>
  <c r="BP192" i="1"/>
  <c r="BP191" i="1"/>
  <c r="BP297" i="1"/>
  <c r="BP293" i="1"/>
  <c r="BP281" i="1"/>
  <c r="BP232" i="1"/>
  <c r="BP220" i="1"/>
  <c r="BP217" i="1"/>
  <c r="BP124" i="1"/>
  <c r="BP123" i="1"/>
  <c r="BP248" i="1"/>
  <c r="BP240" i="1"/>
  <c r="BP196" i="1"/>
  <c r="BP164" i="1"/>
  <c r="BP152" i="1"/>
  <c r="BP150" i="1"/>
  <c r="BP149" i="1"/>
  <c r="BP145" i="1"/>
  <c r="BP60" i="1"/>
  <c r="BP59" i="1"/>
  <c r="BP276" i="1"/>
  <c r="BP275" i="1"/>
  <c r="BP260" i="1"/>
  <c r="BP259" i="1"/>
  <c r="BP180" i="1"/>
  <c r="BP172" i="1"/>
  <c r="BP128" i="1"/>
  <c r="BP96" i="1"/>
  <c r="BP84" i="1"/>
  <c r="BP82" i="1"/>
  <c r="BP81" i="1"/>
  <c r="BP308" i="1"/>
  <c r="BP307" i="1"/>
  <c r="BP265" i="1"/>
  <c r="BP252" i="1"/>
  <c r="BP249" i="1"/>
  <c r="BP228" i="1"/>
  <c r="BP227" i="1"/>
  <c r="BP208" i="1"/>
  <c r="BP184" i="1"/>
  <c r="BP182" i="1"/>
  <c r="BP181" i="1"/>
  <c r="BP160" i="1"/>
  <c r="BP159" i="1"/>
  <c r="BP136" i="1"/>
  <c r="BP116" i="1"/>
  <c r="BP114" i="1"/>
  <c r="BP113" i="1"/>
  <c r="BP92" i="1"/>
  <c r="BP91" i="1"/>
  <c r="BP56" i="1"/>
  <c r="BP52" i="1"/>
  <c r="BP271" i="1"/>
  <c r="BP267" i="1"/>
  <c r="BP256" i="1"/>
  <c r="BP236" i="1"/>
  <c r="BP233" i="1"/>
  <c r="BP212" i="1"/>
  <c r="BP211" i="1"/>
  <c r="BP188" i="1"/>
  <c r="BP168" i="1"/>
  <c r="BP166" i="1"/>
  <c r="BP165" i="1"/>
  <c r="BP140" i="1"/>
  <c r="BP139" i="1"/>
  <c r="BP120" i="1"/>
  <c r="BP100" i="1"/>
  <c r="BP98" i="1"/>
  <c r="BP97" i="1"/>
  <c r="BP76" i="1"/>
  <c r="BP75" i="1"/>
  <c r="BP54" i="1"/>
  <c r="BP303" i="1"/>
  <c r="BP299" i="1"/>
  <c r="BP285" i="1"/>
  <c r="BP282" i="1"/>
  <c r="BP244" i="1"/>
  <c r="BP243" i="1"/>
  <c r="BP224" i="1"/>
  <c r="BP200" i="1"/>
  <c r="BP198" i="1"/>
  <c r="BP197" i="1"/>
  <c r="BP176" i="1"/>
  <c r="BP175" i="1"/>
  <c r="BP156" i="1"/>
  <c r="BP132" i="1"/>
  <c r="BP129" i="1"/>
  <c r="BP108" i="1"/>
  <c r="BP107" i="1"/>
  <c r="BP88" i="1"/>
  <c r="BP68" i="1"/>
  <c r="BP66" i="1"/>
  <c r="BP65" i="1"/>
  <c r="BP309" i="1"/>
  <c r="BP287" i="1"/>
  <c r="BP283" i="1"/>
  <c r="BP277" i="1"/>
  <c r="BP301" i="1"/>
  <c r="BP298" i="1"/>
  <c r="BP291" i="1"/>
  <c r="BP269" i="1"/>
  <c r="BP266" i="1"/>
  <c r="BP72" i="1"/>
  <c r="BP261" i="1"/>
  <c r="BP255" i="1"/>
  <c r="BP245" i="1"/>
  <c r="BP239" i="1"/>
  <c r="BP230" i="1"/>
  <c r="BP223" i="1"/>
  <c r="BP214" i="1"/>
  <c r="BP207" i="1"/>
  <c r="BP203" i="1"/>
  <c r="BP193" i="1"/>
  <c r="BP171" i="1"/>
  <c r="BP155" i="1"/>
  <c r="BP142" i="1"/>
  <c r="BP135" i="1"/>
  <c r="BP125" i="1"/>
  <c r="BP119" i="1"/>
  <c r="BP109" i="1"/>
  <c r="BP103" i="1"/>
  <c r="BP94" i="1"/>
  <c r="BP87" i="1"/>
  <c r="BP78" i="1"/>
  <c r="BP71" i="1"/>
  <c r="BP61" i="1"/>
  <c r="BP55" i="1"/>
  <c r="BP50" i="1"/>
  <c r="BP295" i="1"/>
  <c r="BP279" i="1"/>
  <c r="BP272" i="1"/>
  <c r="BP263" i="1"/>
  <c r="BP257" i="1"/>
  <c r="BP251" i="1"/>
  <c r="BP241" i="1"/>
  <c r="BP235" i="1"/>
  <c r="BP225" i="1"/>
  <c r="BP219" i="1"/>
  <c r="BP209" i="1"/>
  <c r="BP204" i="1"/>
  <c r="BP199" i="1"/>
  <c r="BP190" i="1"/>
  <c r="BP189" i="1"/>
  <c r="BP183" i="1"/>
  <c r="BP174" i="1"/>
  <c r="BP173" i="1"/>
  <c r="BP167" i="1"/>
  <c r="BP158" i="1"/>
  <c r="BP157" i="1"/>
  <c r="BP151" i="1"/>
  <c r="BP147" i="1"/>
  <c r="BP137" i="1"/>
  <c r="BP131" i="1"/>
  <c r="BP121" i="1"/>
  <c r="BP115" i="1"/>
  <c r="BP106" i="1"/>
  <c r="BP105" i="1"/>
  <c r="BP99" i="1"/>
  <c r="BP90" i="1"/>
  <c r="BP89" i="1"/>
  <c r="BP83" i="1"/>
  <c r="BP74" i="1"/>
  <c r="BP73" i="1"/>
  <c r="BP67" i="1"/>
  <c r="BP57" i="1"/>
  <c r="BP51" i="1"/>
  <c r="BP246" i="1"/>
  <c r="BP229" i="1"/>
  <c r="BP213" i="1"/>
  <c r="BP187" i="1"/>
  <c r="BP177" i="1"/>
  <c r="BP161" i="1"/>
  <c r="BP141" i="1"/>
  <c r="BP126" i="1"/>
  <c r="BP110" i="1"/>
  <c r="BP93" i="1"/>
  <c r="BP77" i="1"/>
  <c r="BP62" i="1"/>
  <c r="BP304" i="1"/>
  <c r="BP300" i="1"/>
  <c r="BP288" i="1"/>
  <c r="BP284" i="1"/>
  <c r="BP268" i="1"/>
  <c r="BP305" i="1"/>
  <c r="BP302" i="1"/>
  <c r="BP296" i="1"/>
  <c r="BP289" i="1"/>
  <c r="BP286" i="1"/>
  <c r="BP280" i="1"/>
  <c r="BP273" i="1"/>
  <c r="BP270" i="1"/>
  <c r="BP264" i="1"/>
  <c r="BP254" i="1"/>
  <c r="BP253" i="1"/>
  <c r="BP247" i="1"/>
  <c r="BP238" i="1"/>
  <c r="BP237" i="1"/>
  <c r="BP231" i="1"/>
  <c r="BP222" i="1"/>
  <c r="BP221" i="1"/>
  <c r="BP215" i="1"/>
  <c r="BP206" i="1"/>
  <c r="BP205" i="1"/>
  <c r="BP201" i="1"/>
  <c r="BP195" i="1"/>
  <c r="BP185" i="1"/>
  <c r="BP179" i="1"/>
  <c r="BP169" i="1"/>
  <c r="BP163" i="1"/>
  <c r="BP153" i="1"/>
  <c r="BP148" i="1"/>
  <c r="BP143" i="1"/>
  <c r="BP134" i="1"/>
  <c r="BP133" i="1"/>
  <c r="BP127" i="1"/>
  <c r="BP117" i="1"/>
  <c r="BP111" i="1"/>
  <c r="BP101" i="1"/>
  <c r="BP95" i="1"/>
  <c r="BP85" i="1"/>
  <c r="BP79" i="1"/>
  <c r="BP69" i="1"/>
  <c r="BP63" i="1"/>
  <c r="BP58" i="1"/>
  <c r="BP53" i="1"/>
  <c r="BP306" i="1"/>
  <c r="BP290" i="1"/>
  <c r="BP274" i="1"/>
  <c r="BP258" i="1"/>
  <c r="BP250" i="1"/>
  <c r="BP234" i="1"/>
  <c r="BP218" i="1"/>
  <c r="BP178" i="1"/>
  <c r="BP170" i="1"/>
  <c r="BP162" i="1"/>
  <c r="BP154" i="1"/>
  <c r="BP146" i="1"/>
  <c r="BP138" i="1"/>
  <c r="BP130" i="1"/>
  <c r="BP122" i="1"/>
  <c r="BP242" i="1"/>
  <c r="BP226" i="1"/>
  <c r="BP210" i="1"/>
  <c r="BP202" i="1"/>
  <c r="BP194" i="1"/>
  <c r="BP186" i="1"/>
  <c r="BP294" i="1"/>
  <c r="BP278" i="1"/>
  <c r="BP262" i="1"/>
  <c r="BP118" i="1"/>
  <c r="BP102" i="1"/>
  <c r="BP86" i="1"/>
  <c r="BP70" i="1"/>
  <c r="AQ40" i="1"/>
  <c r="AY40" i="1"/>
  <c r="BG40" i="1"/>
  <c r="BO40" i="1"/>
  <c r="AQ41" i="1"/>
  <c r="AY41" i="1"/>
  <c r="BG41" i="1"/>
  <c r="BO41" i="1"/>
  <c r="AQ42" i="1"/>
  <c r="AY42" i="1"/>
  <c r="BG42" i="1"/>
  <c r="BO42" i="1"/>
  <c r="AQ43" i="1"/>
  <c r="AY43" i="1"/>
  <c r="BG43" i="1"/>
  <c r="BO43" i="1"/>
  <c r="AQ44" i="1"/>
  <c r="AY44" i="1"/>
  <c r="BG44" i="1"/>
  <c r="BO44" i="1"/>
  <c r="AQ45" i="1"/>
  <c r="AY45" i="1"/>
  <c r="BG45" i="1"/>
  <c r="BO45" i="1"/>
  <c r="AQ46" i="1"/>
  <c r="AY46" i="1"/>
  <c r="BG46" i="1"/>
  <c r="BO46" i="1"/>
  <c r="AQ47" i="1"/>
  <c r="AY47" i="1"/>
  <c r="BG47" i="1"/>
  <c r="BO47" i="1"/>
  <c r="AQ48" i="1"/>
  <c r="AY48" i="1"/>
  <c r="BG48" i="1"/>
  <c r="BO48" i="1"/>
  <c r="BP47" i="1" l="1"/>
  <c r="BP45" i="1"/>
  <c r="BP46" i="1"/>
  <c r="BP42" i="1"/>
  <c r="BP48" i="1"/>
  <c r="BP43" i="1"/>
  <c r="BP44" i="1"/>
  <c r="BP41" i="1"/>
  <c r="BP40" i="1"/>
  <c r="AQ7" i="1"/>
  <c r="AY7" i="1"/>
  <c r="BO7" i="1"/>
  <c r="AQ8" i="1"/>
  <c r="AY8" i="1"/>
  <c r="BG8" i="1"/>
  <c r="BO8" i="1"/>
  <c r="AQ9" i="1"/>
  <c r="AY9" i="1"/>
  <c r="BG9" i="1"/>
  <c r="BO9" i="1"/>
  <c r="AQ10" i="1"/>
  <c r="AY10" i="1"/>
  <c r="BG10" i="1"/>
  <c r="BO10" i="1"/>
  <c r="AQ11" i="1"/>
  <c r="AY11" i="1"/>
  <c r="BG11" i="1"/>
  <c r="BO11" i="1"/>
  <c r="AQ12" i="1"/>
  <c r="AY12" i="1"/>
  <c r="BG12" i="1"/>
  <c r="BO12" i="1"/>
  <c r="AQ13" i="1"/>
  <c r="AY13" i="1"/>
  <c r="BG13" i="1"/>
  <c r="BO13" i="1"/>
  <c r="AQ14" i="1"/>
  <c r="AY14" i="1"/>
  <c r="BG14" i="1"/>
  <c r="BO14" i="1"/>
  <c r="AQ15" i="1"/>
  <c r="AY15" i="1"/>
  <c r="BG15" i="1"/>
  <c r="BO15" i="1"/>
  <c r="AQ16" i="1"/>
  <c r="AY16" i="1"/>
  <c r="BG16" i="1"/>
  <c r="BO16" i="1"/>
  <c r="AQ17" i="1"/>
  <c r="AY17" i="1"/>
  <c r="BG17" i="1"/>
  <c r="BO17" i="1"/>
  <c r="AQ18" i="1"/>
  <c r="AY18" i="1"/>
  <c r="BG18" i="1"/>
  <c r="BO18" i="1"/>
  <c r="AQ19" i="1"/>
  <c r="AY19" i="1"/>
  <c r="BG19" i="1"/>
  <c r="BO19" i="1"/>
  <c r="AQ20" i="1"/>
  <c r="AY20" i="1"/>
  <c r="BG20" i="1"/>
  <c r="AQ21" i="1"/>
  <c r="AY21" i="1"/>
  <c r="BG21" i="1"/>
  <c r="AQ22" i="1"/>
  <c r="AY22" i="1"/>
  <c r="BG22" i="1"/>
  <c r="BO22" i="1"/>
  <c r="AQ23" i="1"/>
  <c r="AY23" i="1"/>
  <c r="BG23" i="1"/>
  <c r="BO23" i="1"/>
  <c r="AQ24" i="1"/>
  <c r="AY24" i="1"/>
  <c r="BG24" i="1"/>
  <c r="BO24" i="1"/>
  <c r="AQ25" i="1"/>
  <c r="AY25" i="1"/>
  <c r="BG25" i="1"/>
  <c r="BO25" i="1"/>
  <c r="AQ26" i="1"/>
  <c r="AY26" i="1"/>
  <c r="BG26" i="1"/>
  <c r="BO26" i="1"/>
  <c r="AQ27" i="1"/>
  <c r="AY27" i="1"/>
  <c r="BG27" i="1"/>
  <c r="BO27" i="1"/>
  <c r="AQ28" i="1"/>
  <c r="AY28" i="1"/>
  <c r="BG28" i="1"/>
  <c r="BO28" i="1"/>
  <c r="AQ29" i="1"/>
  <c r="AY29" i="1"/>
  <c r="BG29" i="1"/>
  <c r="BO29" i="1"/>
  <c r="AQ30" i="1"/>
  <c r="AY30" i="1"/>
  <c r="BG30" i="1"/>
  <c r="BO30" i="1"/>
  <c r="AQ31" i="1"/>
  <c r="AY31" i="1"/>
  <c r="BG31" i="1"/>
  <c r="BO31" i="1"/>
  <c r="AQ32" i="1"/>
  <c r="AY32" i="1"/>
  <c r="BG32" i="1"/>
  <c r="BO32" i="1"/>
  <c r="AQ33" i="1"/>
  <c r="AY33" i="1"/>
  <c r="BG33" i="1"/>
  <c r="BO33" i="1"/>
  <c r="AQ34" i="1"/>
  <c r="AY34" i="1"/>
  <c r="BG34" i="1"/>
  <c r="BO34" i="1"/>
  <c r="AQ35" i="1"/>
  <c r="AY35" i="1"/>
  <c r="BG35" i="1"/>
  <c r="BO35" i="1"/>
  <c r="AQ36" i="1"/>
  <c r="AY36" i="1"/>
  <c r="BG36" i="1"/>
  <c r="BO36" i="1"/>
  <c r="AQ37" i="1"/>
  <c r="AY37" i="1"/>
  <c r="BG37" i="1"/>
  <c r="BO37" i="1"/>
  <c r="AQ38" i="1"/>
  <c r="AY38" i="1"/>
  <c r="BG38" i="1"/>
  <c r="BO38" i="1"/>
  <c r="AQ39" i="1"/>
  <c r="AY39" i="1"/>
  <c r="BG39" i="1"/>
  <c r="BO39" i="1"/>
  <c r="AY312" i="1" l="1"/>
  <c r="BG312" i="1"/>
  <c r="BO312" i="1"/>
  <c r="AQ312" i="1"/>
  <c r="BP20" i="1"/>
  <c r="BP7" i="1"/>
  <c r="BP12" i="1"/>
  <c r="BP28" i="1"/>
  <c r="BP35" i="1"/>
  <c r="BP11" i="1"/>
  <c r="BP34" i="1"/>
  <c r="BP30" i="1"/>
  <c r="BP8" i="1"/>
  <c r="BP10" i="1"/>
  <c r="BP37" i="1"/>
  <c r="BP31" i="1"/>
  <c r="BP9" i="1"/>
  <c r="BP36" i="1"/>
  <c r="BP22" i="1"/>
  <c r="BP17" i="1"/>
  <c r="BP13" i="1"/>
  <c r="BP27" i="1"/>
  <c r="BP23" i="1"/>
  <c r="BP38" i="1"/>
  <c r="BP19" i="1"/>
  <c r="BP15" i="1"/>
  <c r="BP32" i="1"/>
  <c r="BP18" i="1"/>
  <c r="BP14" i="1"/>
  <c r="BP33" i="1"/>
  <c r="BP29" i="1"/>
  <c r="BP24" i="1"/>
  <c r="BP39" i="1"/>
  <c r="BP25" i="1"/>
  <c r="BP21" i="1"/>
  <c r="BP16" i="1"/>
  <c r="BP26" i="1"/>
</calcChain>
</file>

<file path=xl/comments1.xml><?xml version="1.0" encoding="utf-8"?>
<comments xmlns="http://schemas.openxmlformats.org/spreadsheetml/2006/main">
  <authors>
    <author>MONICA</author>
  </authors>
  <commentList>
    <comment ref="Z19" authorId="0" shapeId="0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Ya no se encuentra en catálogo
</t>
        </r>
      </text>
    </comment>
    <comment ref="Z66" authorId="0" shapeId="0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No es indicador principa</t>
        </r>
        <r>
          <rPr>
            <sz val="9"/>
            <color indexed="81"/>
            <rFont val="Tahoma"/>
            <family val="2"/>
          </rPr>
          <t>l</t>
        </r>
      </text>
    </comment>
  </commentList>
</comments>
</file>

<file path=xl/sharedStrings.xml><?xml version="1.0" encoding="utf-8"?>
<sst xmlns="http://schemas.openxmlformats.org/spreadsheetml/2006/main" count="2950" uniqueCount="940">
  <si>
    <t>TOTAL 2027</t>
  </si>
  <si>
    <t>OTROS</t>
  </si>
  <si>
    <t>SGR</t>
  </si>
  <si>
    <t>RECURSOS DE BALANCE</t>
  </si>
  <si>
    <t>CREDITO</t>
  </si>
  <si>
    <t>SGP</t>
  </si>
  <si>
    <t>ICDE</t>
  </si>
  <si>
    <t>ICLD</t>
  </si>
  <si>
    <t>TOTAL 2026</t>
  </si>
  <si>
    <t>TOTAL 2025</t>
  </si>
  <si>
    <t>TOTAL 2024</t>
  </si>
  <si>
    <t xml:space="preserve">TOTAL CUATRIENIO </t>
  </si>
  <si>
    <t>RESPONSABLE
META PRODUCTO</t>
  </si>
  <si>
    <t>RECURSOS POR  FUENTE DE FINANCIACION  PARA CADA VIGENCIA 
(Cifras en pesos)</t>
  </si>
  <si>
    <t>RECURSOS POR  FUENTE DE FINANCIACIÓN  PARA CADA VIGENCIA 
(Cifras en pesos)</t>
  </si>
  <si>
    <t xml:space="preserve">ODS </t>
  </si>
  <si>
    <t>ORIENTACION DE LA META (Mantenimiento disminución o Incremento)</t>
  </si>
  <si>
    <t xml:space="preserve">PROGRAMACION META DE PRODUCTO </t>
  </si>
  <si>
    <t>META CUATRENIO</t>
  </si>
  <si>
    <t>UNIDAD DE MEDIDA</t>
  </si>
  <si>
    <t>LINEA BASE</t>
  </si>
  <si>
    <t>INDICADOR DE PRODUCTO</t>
  </si>
  <si>
    <t>META PRODUCTO</t>
  </si>
  <si>
    <t>PROGRAMA</t>
  </si>
  <si>
    <t>PROGRAMACION META DE RESULTADO</t>
  </si>
  <si>
    <t>INDICADOR DE RESULTADO</t>
  </si>
  <si>
    <t>META DE RESULTADO</t>
  </si>
  <si>
    <t>PROGRAMACION META ESTRATEGICA</t>
  </si>
  <si>
    <t>INDICADOR ESTRATEGICO</t>
  </si>
  <si>
    <t>META ESTRATEGICA</t>
  </si>
  <si>
    <t xml:space="preserve">SECTOR </t>
  </si>
  <si>
    <t>LINEA ESTRATEGICA</t>
  </si>
  <si>
    <t>CONSECUTIVO META PDM</t>
  </si>
  <si>
    <t>2024</t>
  </si>
  <si>
    <t>2025</t>
  </si>
  <si>
    <t>2026</t>
  </si>
  <si>
    <t>2027</t>
  </si>
  <si>
    <t>LINEA BASE2</t>
  </si>
  <si>
    <t>UNIDAD DE MEDIDA3</t>
  </si>
  <si>
    <t>META CUATRENIO4</t>
  </si>
  <si>
    <t>20245</t>
  </si>
  <si>
    <t>20256</t>
  </si>
  <si>
    <t>20267</t>
  </si>
  <si>
    <t>20278</t>
  </si>
  <si>
    <t>ORIENTACION DE LA META (Mantenimiento disminución o Incremento)9</t>
  </si>
  <si>
    <t>LINEA BASE10</t>
  </si>
  <si>
    <t>UNIDAD DE MEDIDA11</t>
  </si>
  <si>
    <t>META CUATRENIO12</t>
  </si>
  <si>
    <t>202413</t>
  </si>
  <si>
    <t>202514</t>
  </si>
  <si>
    <t>202615</t>
  </si>
  <si>
    <t>202716</t>
  </si>
  <si>
    <t>ORIENTACION DE LA META (Mantenimiento disminución o Incremento)17</t>
  </si>
  <si>
    <t>ICLD18</t>
  </si>
  <si>
    <t>ICDE19</t>
  </si>
  <si>
    <t>SGP20</t>
  </si>
  <si>
    <t>CREDITO21</t>
  </si>
  <si>
    <t>RECURSOS DE BALANCE22</t>
  </si>
  <si>
    <t>SGR23</t>
  </si>
  <si>
    <t>OTROS24</t>
  </si>
  <si>
    <t>ICLD25</t>
  </si>
  <si>
    <t>ICDE26</t>
  </si>
  <si>
    <t>SGP27</t>
  </si>
  <si>
    <t>CREDITO28</t>
  </si>
  <si>
    <t>RECURSOS DE BALANCE29</t>
  </si>
  <si>
    <t>SGR30</t>
  </si>
  <si>
    <t>OTROS31</t>
  </si>
  <si>
    <t>ICLD32</t>
  </si>
  <si>
    <t>ICDE33</t>
  </si>
  <si>
    <t>SGP34</t>
  </si>
  <si>
    <t>CREDITO35</t>
  </si>
  <si>
    <t>RECURSOS DE BALANCE36</t>
  </si>
  <si>
    <t>SGR37</t>
  </si>
  <si>
    <t>OTROS38</t>
  </si>
  <si>
    <t>PLAN INDICATIVO 
ALCALDÍA DE BUCARAMANGA</t>
  </si>
  <si>
    <t>Territorio Seguro</t>
  </si>
  <si>
    <t>Territorio que progresa</t>
  </si>
  <si>
    <t>Territorio que integra</t>
  </si>
  <si>
    <t>Territorio sostenible</t>
  </si>
  <si>
    <t>Territorio que genera valor</t>
  </si>
  <si>
    <t>Vivienda Ciudad y Territorio</t>
  </si>
  <si>
    <t>Minas y Energía</t>
  </si>
  <si>
    <t>Agricultura y desarrollo rural</t>
  </si>
  <si>
    <t>Deporte y recreación</t>
  </si>
  <si>
    <t>Minas y energía</t>
  </si>
  <si>
    <t>Transporte</t>
  </si>
  <si>
    <t>Vivienda, ciudad y territorio</t>
  </si>
  <si>
    <t>Cultura</t>
  </si>
  <si>
    <t>Gobierno territorial </t>
  </si>
  <si>
    <t>Dirección de Tránsito</t>
  </si>
  <si>
    <t>INVISBU</t>
  </si>
  <si>
    <t>Secretaría de Infraestructura</t>
  </si>
  <si>
    <t>IMEBU</t>
  </si>
  <si>
    <t>Diminuir a 14,1 la tasa de homicidios</t>
  </si>
  <si>
    <t xml:space="preserve">Aumentar a 9 m2 de espacio público por habitante
 </t>
  </si>
  <si>
    <t>Disminuir a 12% las áreas de ecosistemas degradados</t>
  </si>
  <si>
    <t>Índice de competitividad de Bucaramanga 6,47 puntos</t>
  </si>
  <si>
    <t>Disminuir la Pobreza multidimensional  10,2%</t>
  </si>
  <si>
    <t>Mejorar el Índice de desempeño Institucional en 95 puntos</t>
  </si>
  <si>
    <t>Disminuir a 989 la tasa de hurto común en el municipio de Bucaramanga</t>
  </si>
  <si>
    <t>Aumentar a 9 m2 de espacio público por habitante</t>
  </si>
  <si>
    <t>Reducir 2% las emisiones de CO2 del sector energia en Bucaramanga</t>
  </si>
  <si>
    <t xml:space="preserve">Incrementar a  93,4 % la tasa de cobertura de acueducto  </t>
  </si>
  <si>
    <t xml:space="preserve">Incrementar a  89 % la tasa de cobertura de alcantarillado </t>
  </si>
  <si>
    <t>Aumentar a 20% de aguas residuales urbanas tratadas</t>
  </si>
  <si>
    <t>Aumentar a 1% el aporte al PIB municipal por actividades primarias</t>
  </si>
  <si>
    <t>Disminuir a 13,3 la tasa de mortalidad por accidentes de transporte terreste</t>
  </si>
  <si>
    <t>Aumentar a 88% la Cobertura Residencial Efectiva de Gas Natural</t>
  </si>
  <si>
    <t xml:space="preserve">Reducir el Índice de Necesidades Básicas Insatisfechas - NBI - en el área urbana a 4,02%
</t>
  </si>
  <si>
    <t>Incrementar a 103 escenarios deportivos y recreativos en condiciones de calidad para el desarrollo de programas</t>
  </si>
  <si>
    <t>Tasa de hurto común por cada 100.000 habitantes</t>
  </si>
  <si>
    <t>Índice de Espacio Público Efectivo por Habitante</t>
  </si>
  <si>
    <t>Porcentaje de emisiones de CO2 mitigadas por el sector energia</t>
  </si>
  <si>
    <t xml:space="preserve">Cobertura de acueducto </t>
  </si>
  <si>
    <t>Cobertura de alcantarillado</t>
  </si>
  <si>
    <t>Porcentaje de aguas residuales urbanas tratadas</t>
  </si>
  <si>
    <t>Valor agregado por actividades económicas - Actividades primarias</t>
  </si>
  <si>
    <t>Salud - Tasa ajustada de mortalidad por accidentes de transporte terrestre</t>
  </si>
  <si>
    <t>Vivienda y acceso a servicios públicos - Cobertura Residencial Efectiva Gas Natural</t>
  </si>
  <si>
    <t>Pobreza - Índice de Necesidades Básicas Insatisfechas - NBI - en el área urbana</t>
  </si>
  <si>
    <t>Escenarios deportivos y recreativos en condiciones de calidad para el desarrollo de programas</t>
  </si>
  <si>
    <t>tasa de cobertura municipal con beneficiarios de convocatorias públicas</t>
  </si>
  <si>
    <t>Indice de Desempeño institucional IDI</t>
  </si>
  <si>
    <t>0.49%</t>
  </si>
  <si>
    <t>0.6%</t>
  </si>
  <si>
    <t>Inclusión social y reconciliación</t>
  </si>
  <si>
    <t>Gobierno territorial</t>
  </si>
  <si>
    <t>Trabajo</t>
  </si>
  <si>
    <t>Salud</t>
  </si>
  <si>
    <t xml:space="preserve">Gobierno territorial </t>
  </si>
  <si>
    <t>Juticia y del derecho</t>
  </si>
  <si>
    <t>Gobierno Territorial</t>
  </si>
  <si>
    <t xml:space="preserve">Tecnologías de la información y las comunicaciones </t>
  </si>
  <si>
    <t>Justicia y del derecho</t>
  </si>
  <si>
    <t>Ambiente y desarrollo sostenible</t>
  </si>
  <si>
    <t>Comercio, industria y turismo</t>
  </si>
  <si>
    <t>Ciencia, tecnología e innovación</t>
  </si>
  <si>
    <t>Tecnologías de la información y la comunicación</t>
  </si>
  <si>
    <t>Sector educación</t>
  </si>
  <si>
    <t>Información estadística</t>
  </si>
  <si>
    <t>Organismos de control </t>
  </si>
  <si>
    <t xml:space="preserve">
 Disminuir a 12% las áreas de ecosistemas degradados</t>
  </si>
  <si>
    <t xml:space="preserve"> Disminuir a 12% las áreas de ecosistemas degradados</t>
  </si>
  <si>
    <t>Índice de competitividad de Bucaramanga 7,31 puntos</t>
  </si>
  <si>
    <t xml:space="preserve">Aumentar a 9 m2 de espacio público por habitante
</t>
  </si>
  <si>
    <t>Disminuir la Pobreza multidimensional 10,2%</t>
  </si>
  <si>
    <t>Disminuir a 14,44 indice de interrelación de problematicas</t>
  </si>
  <si>
    <t>Disminuir a 14,1 la tasa de homicidios en el municipio de Bucaramanga</t>
  </si>
  <si>
    <t>Disminuir a 231,9 la tasa de lesiones interpersonales en el municipio de Bucaramanga</t>
  </si>
  <si>
    <t>Disminuir a 109 la tasa de violencia intrafamiliar</t>
  </si>
  <si>
    <t>Disminuir a 40% la primera medida correctiva al Código Nacional de Policía más impuesta en el municipio de Bucaramanga</t>
  </si>
  <si>
    <t>Incrementar a 2888 los acuerdos en todas las ramas del derecho</t>
  </si>
  <si>
    <t>Reducir a 34 puntos el índice municipal de riesgo ajustado por capacidades</t>
  </si>
  <si>
    <t>Aumentar al 45% las personas consultadas que  son responsables en su ejercicio de tenencia de animales de compañia</t>
  </si>
  <si>
    <t>Reducir 60 hectareas de ecosistemas degradados dentro del DRMI de Bucaramanga</t>
  </si>
  <si>
    <t>Reducir un 3% de emisiones de CO2 en el sector residuos en el municipio</t>
  </si>
  <si>
    <t>Reducir 1% las emisiones de CO2 del sector transporte en Bucaramanga</t>
  </si>
  <si>
    <t>Disminuir a 7 la Tasa de desempleo en el municipio de Bucaramanga</t>
  </si>
  <si>
    <t>Aumentar  a 60 %  la Tasa de  supervivencia empresarial en  Bucaramanga</t>
  </si>
  <si>
    <t>Aumentar a 61.02% la tasa de ocupación hotelera en Bucaramanga.</t>
  </si>
  <si>
    <t>Aumentar a 100.000 la llegada de turistas a Bucaramanga</t>
  </si>
  <si>
    <t>Aumentar en 0,05% el porcentaje de inversión nacional en ACTI e I+D en el municipio.</t>
  </si>
  <si>
    <t>Aumentar a 90 el Índice de Gobierno Digital</t>
  </si>
  <si>
    <t>Aumentar a 50% las Unidades Productivas Agropecuarias con asistencia técnica</t>
  </si>
  <si>
    <t>Incrementar a 50.000 el numero de viajes promedio en dias habiles, realizados por la poblacion en el sistema de transporte masivo</t>
  </si>
  <si>
    <t>Disminuir a 5,0 el Déficit cuantitativo de vivienda (Censo)</t>
  </si>
  <si>
    <t>Disminuir a 13,5 el Déficit cualitativo de vivienda (Censo)</t>
  </si>
  <si>
    <t>Incrementar a 15.000 niños, niñas y adolescentes que acceden a servicios deportivos recreativos, de actividad física y aprovechamiento del tiempo libre</t>
  </si>
  <si>
    <t>Incrementar a 215.000 los beneficiarios participantes en deporte, recreación, actividad física y jornada escolar complementaria.</t>
  </si>
  <si>
    <t>Disminuir a 16%  la poblacion joven que ni estudia ni trabaja</t>
  </si>
  <si>
    <t>Incrementar a 0.6 la tasa de cobertura municipal con beneficiarios de convocatorias públicas y servicios de las culturas, las artes y los saberes</t>
  </si>
  <si>
    <t>Reducir a 6% la tasa de deserción intra - anual en educación básica secundaria</t>
  </si>
  <si>
    <t>Reducir a 3% la tasa de deserción intra - anual en educación media</t>
  </si>
  <si>
    <t>Incrementar a 37 instituciones educativas oficiales el proceso de doble titulación en media.</t>
  </si>
  <si>
    <t>Aumentar al 53% la proporción de colegios con categoría A+ y A en pruebas saber 11.</t>
  </si>
  <si>
    <t>Reducir a 4% la tasa de deserción intra - anual en educación básica primaria</t>
  </si>
  <si>
    <t>Aumentar a 59% la tasa de cobertura neta en educación media.</t>
  </si>
  <si>
    <t>Aumentar a 91% la tasa de cobertura neta en educación básica secundaria.</t>
  </si>
  <si>
    <t>Aumentar en 1,42 años el promedio de educación inicial (pre escolar)</t>
  </si>
  <si>
    <t>Aumentar a 60% la tasa de cobertura neta en educación media.</t>
  </si>
  <si>
    <t>Aumentar a 60% la tasa de tránsito inmediato a educación superior</t>
  </si>
  <si>
    <t>Disminuir A 3,7 la Tasa de mortalidad (x cada 1.000 habitantes)</t>
  </si>
  <si>
    <t>Disminuir a 3,7 la Tasa de mortalidad (x cada 1.000 habitantes)</t>
  </si>
  <si>
    <t>Disminuir la pobreza multidimensional al 10,2%</t>
  </si>
  <si>
    <t>Reducir a 40,0 la tasa de mortalidad por enfermedades transmisibles.</t>
  </si>
  <si>
    <t>Disminuir a 4,5 la tasa de mortalidad por lesiones autoinflingidas</t>
  </si>
  <si>
    <t>Mantener el 100% de cobertura de la población afiliada al Régimen Subsidiado.</t>
  </si>
  <si>
    <t>Mantener el 100% de las personas en situación de vulnerabilidad beneficiadas con el servicio exequial.</t>
  </si>
  <si>
    <t>Disminuir la Pobreza monetaria al 25,3%</t>
  </si>
  <si>
    <t>Disminuir la Pobreza multidimensional al 10,2%</t>
  </si>
  <si>
    <t>Aumentar en 1 punto el IMI -índice multidimensional de Integración Socioeconómica- de la población venezolana residente en Bucaramanga</t>
  </si>
  <si>
    <t>Disminuir 10% la tasa  de violencia contra las mujeres</t>
  </si>
  <si>
    <t xml:space="preserve">Aumentar en un 10% los participantes de los servicios sociales correspondientes al Programa de Persona Mayor </t>
  </si>
  <si>
    <t>Reducir al 35%  las barreras de acceso a los servicios básicos( eduación, salud y trabajo),  para mejorar la calidad de vida y promover la igualdad de oportunidades de la población OSIGD</t>
  </si>
  <si>
    <t>Aumentar en 2,94 el % de víctimas que superaron la situación de vulnerabilidad</t>
  </si>
  <si>
    <t>Disminuir a 42,22% la tasa de violencia intrafamiliar contra niños, niñas y adolescentes menores de 18 años</t>
  </si>
  <si>
    <t>Aumentar a 73,5 el Índice de Desempeño Fiscal. </t>
  </si>
  <si>
    <t>Aumentar en un 15% la participación ciudadana para la constitución de nuevas Juntas de Acción Comunal</t>
  </si>
  <si>
    <t>Aumentar en un 10%  índice de participación juvenil en procesos democráticos electorales.</t>
  </si>
  <si>
    <t>Disminuir la Tasa de mortalidad (x cada 1.000 habitantes)</t>
  </si>
  <si>
    <t>Desarrollo integral de la primera infancia a la juventud, y fortalecimiento de las capacidades de las familias de niñas, niños y adolescentes (4102)</t>
  </si>
  <si>
    <t xml:space="preserve"> Fortalecimiento de la convivencia y la seguridad ciudadana(4501)</t>
  </si>
  <si>
    <t>Fortalecimiento de la política criminal del Estado colombiano (1207)</t>
  </si>
  <si>
    <t>Promoción al acceso a la justicia (1202)</t>
  </si>
  <si>
    <t>Sistema penitenciario y carcelario en el marco de los derechos humanos (1206)</t>
  </si>
  <si>
    <t>Consolidación productiva del sector de energía eléctrica (2102)</t>
  </si>
  <si>
    <t xml:space="preserve"> Fortalecimiento del buen gobierno para el respeto y garantía de los derechos humanos. (4502)</t>
  </si>
  <si>
    <t>Fortalecimiento a la gestión y dirección de la administración pública territorial (4599)</t>
  </si>
  <si>
    <t>Seguridad de transporte (2409).</t>
  </si>
  <si>
    <t>Promoción y acceso efectivo a procesos culturales y artísticos. (3301)</t>
  </si>
  <si>
    <t>Gestión del riesgo de desastres y emergencias (4503).</t>
  </si>
  <si>
    <t>Gestión del riesgo de desastres y emergencias (4503)</t>
  </si>
  <si>
    <t>Fortalecimiento de la convivencia y la seguridad ciudadana (4501).</t>
  </si>
  <si>
    <t>Fortalecimiento del desempeño ambiental de los sectores productivos (3201).</t>
  </si>
  <si>
    <t>Conservación de la biodiversidad y sus servicios ecosistémicos</t>
  </si>
  <si>
    <t>Gestión integral del recurso hídrico</t>
  </si>
  <si>
    <t>Gestión del cambio climático para un desarrollo bajo en carbono y resiliente al clima (3206).</t>
  </si>
  <si>
    <t>Educación ambiental (3208).</t>
  </si>
  <si>
    <t>Ordenamiento Territorial y Desarrollo urbano. (4002).</t>
  </si>
  <si>
    <t>Consolidación productiva del sector de energía eléctrica
(2102)</t>
  </si>
  <si>
    <t>Ordenamiento territorial y desarrollo urbano (4002).</t>
  </si>
  <si>
    <t>Acceso de la población a los servicios de agua potable y saneamiento básico.
(4003)</t>
  </si>
  <si>
    <t>Prestación de servicios de transporte público de pasajeros (2408).</t>
  </si>
  <si>
    <t>Generación y formalización del empleo (3602).</t>
  </si>
  <si>
    <t>Formacion para el trabajo (3603)</t>
  </si>
  <si>
    <t>Productividad y competitividad de las empresas colombianas (3502)</t>
  </si>
  <si>
    <t>Fomento de la investigacion, desarrollo tecnologico e innovacion del sector trabajo (3605)</t>
  </si>
  <si>
    <t>Productividad y competitividad de las empresas colombianas (3502).</t>
  </si>
  <si>
    <t>Fomento a vocaciones y formación, generación, uso y apropiación social del conocimiento de la ciencia, tecnología e innovación (3906)</t>
  </si>
  <si>
    <t>Facilitar el acceso y uso de las tecnologías de la información y las comunicaciones en todo el territorio (2301).</t>
  </si>
  <si>
    <t>Fomento del desarrollo de aplicaciones, software y contenidos para impulsar la apropiación de las tecnologías de la información y las comunicaciones (tic) (2302).</t>
  </si>
  <si>
    <t>Inclusión Productiva de pequeños productores rurales (1702)</t>
  </si>
  <si>
    <t>inclusión Productiva de pequeños productores rurales (1702)</t>
  </si>
  <si>
    <t>Sanidad agropecuaria e inocuidad agroalimentaria (1707)</t>
  </si>
  <si>
    <t>Infraestructura productiva y comercialización (1709)</t>
  </si>
  <si>
    <t>Infraestructura red vial primaria (2401).</t>
  </si>
  <si>
    <t>Infraestructura red vial regional (2402)</t>
  </si>
  <si>
    <t>Acceso a soluciones de vivienda (4001).</t>
  </si>
  <si>
    <t>Acceso al servicio público domiciliario de gas combustible. (2101)</t>
  </si>
  <si>
    <t>Acceso de la población a los servicios de agua potable y saneamiento básico (4003).</t>
  </si>
  <si>
    <t>Fomento a la recreación, la actividad física y el deporte (4301).</t>
  </si>
  <si>
    <t>Formacion y preparacion de deportistas (4302)</t>
  </si>
  <si>
    <t xml:space="preserve"> Desarrollo integral de la primera infancia a la juventud, y fortalecimiento de las capacidades de las familias de niñas, niños y adolescentes (4102)</t>
  </si>
  <si>
    <t>Gestión, protección y salvaguardia del patrimonio cultural colombiano. (3302)</t>
  </si>
  <si>
    <t>Calidad, cobertura y fortalecimiento de la educación inicial, prescolar, básica y media (2201).</t>
  </si>
  <si>
    <t>Calidad y fomento de la educación superior (2202).</t>
  </si>
  <si>
    <t>Inspección, vigilancia y control (1903)</t>
  </si>
  <si>
    <t>Salud pública (1905)</t>
  </si>
  <si>
    <t>Aseguramiento y prestación integral de servicios de salud (1906)</t>
  </si>
  <si>
    <t>Fortalecimiento del buen gobierno para el respeto y garantía de los derechos humanos (4502)</t>
  </si>
  <si>
    <t>Inclusión social y productiva para la población en situación de vulnerabilidad (4103)</t>
  </si>
  <si>
    <t>Atención integral de población en situación permanente de desprotección social y/o familiar (4104)</t>
  </si>
  <si>
    <t>Atención, asistencia y reparación integral a las víctimas (4101)</t>
  </si>
  <si>
    <t>Generación de la información geográfica del territorio nacional (0406)</t>
  </si>
  <si>
    <t xml:space="preserve"> Defensa jurídica del Estado (1205)</t>
  </si>
  <si>
    <t>Lucha contra la corrupción (2503)</t>
  </si>
  <si>
    <t xml:space="preserve"> Facilitar el acceso y uso de las Tecnologías de la Información y las Comunicaciones (TIC) en todo el territorio nacional (2301)</t>
  </si>
  <si>
    <t>Ciencia, tecnología e innovación agropecuaria (1708)</t>
  </si>
  <si>
    <t>Atender a 30.000 niños, niñas, adolescentes y sus familias con un enfoque de inclusión social.</t>
  </si>
  <si>
    <t>Elaborar un (1) Documento de planeación sobre fortalecimiento para la persecución del crimen organizado y otros fenómenos criminales</t>
  </si>
  <si>
    <t>Beneficiar a 2432 personas privadas de la libertad con servicios de bienestar en el municipio de Bucaramanga</t>
  </si>
  <si>
    <t>Brindar un (1) servicio asistencia técnica para la resocialización e inclusión social a través de una estrategia a la población pos penada</t>
  </si>
  <si>
    <t>Adecuar una (1) infraestructura para la promoción a la cultura de la legalidad y la convivencia centro de traslado por protección -CTP</t>
  </si>
  <si>
    <t>Dotar una (1) infraestructura para la promoción a la cultura de la legalidad y la convivencia del centro de traslado por protección-CTP</t>
  </si>
  <si>
    <t>Realizar un (1) documento metodológico de estudios y diseños para el centro de detección transitoria CDT para población sindicada del municipio de Bucaramanga</t>
  </si>
  <si>
    <t>Garantizar 51.229 lámparas de alumbrado público para la prestación del servicio de alumbrado público en el Municipio de Bucaramanga</t>
  </si>
  <si>
    <t>Elaborar 2 Documentos de estudio técnico para  mejorar la prestacion de servicio de alumbrado público.</t>
  </si>
  <si>
    <t>Implementar un sistema de gestión y monitoreo de la información del alumbrado público  acorde a RETILAP.</t>
  </si>
  <si>
    <t>Adecuar y dotar un (1) comando de policia en el municipio</t>
  </si>
  <si>
    <t>Adecuar una (1) comisaria de familia en el municipio</t>
  </si>
  <si>
    <t>Dotar una (1) comisaria de familia en el municipio</t>
  </si>
  <si>
    <t>Atender 5000 familias con servicios de promoción en temas de dinámica relacional y desarrollo autónomo</t>
  </si>
  <si>
    <t>Realizar asistencia técnica a 1 instancia territorial en el marco del programa fortalecimiento de la conviviencia y la seguridad ciudadana</t>
  </si>
  <si>
    <t>Crear 1 escuela territorial de convivencia ciudadana en el municipio</t>
  </si>
  <si>
    <t>Cofinanciar seis (6) proyectos en materia de derechos humanos en el municipio de Bucaramanga, incluyendo la política pública de derechos humanos</t>
  </si>
  <si>
    <t>Mantener en operacion una (1) casa de la justicia en el municipio de Bucaramanga</t>
  </si>
  <si>
    <t>Capacitar a 70 personas para el fortalecimiento a la gestión y dirección de la administración pública territoria, enfocada en la prevencion del daño antijuridico.</t>
  </si>
  <si>
    <t xml:space="preserve">Implementar 1 estrategia formativa e informativa para la promoción del transporte seguro, sostenible y eficiente   </t>
  </si>
  <si>
    <t>Implementar en 24,7 km tecnologia para la seguridad ciudadana</t>
  </si>
  <si>
    <t>Promocionar 100 actividades culturales como eventos basados en las manifestaciones culturales, turísticas y/o tradicionales de Bucaramanga como ciudad región   (revitalizando a su vez diversos escenarios como la concha Acústica José A. Morales).</t>
  </si>
  <si>
    <t>Fortalecer 3 organismos de atención de emergencias en el municipio</t>
  </si>
  <si>
    <t>Elaborar 30 documentos de planeación para el fortalecmiento de las capacidades de la gestión del riesgo de desastres y emergencias</t>
  </si>
  <si>
    <t>Realizar 4 obras de infraestructura para mitigación y atención de desastres incorporando soluciones basadas en la naturaleza</t>
  </si>
  <si>
    <t>Apoyar el 23,000 de las personas afectadas por situaciones de emergencia, desastres o declaratorias de calamidad pública</t>
  </si>
  <si>
    <t>Implementar y mantener 35 Sistemas de Alertas Tempranas para eventos de inundaciones y remoción en masa, para la gestión del riesgo.</t>
  </si>
  <si>
    <t>Elaborar 8 estudios sobre riesgo de desastres en asentamientos humanos</t>
  </si>
  <si>
    <t>Realizar 2 campañas de educación para la prevención y atención de desastres</t>
  </si>
  <si>
    <t>Elaborar 2  estudios de  riesgos de desastres sobre Amenaza, Vulnerabilidad y Riesgo - AVR para sectores objeto de legalización y regularización del municipio.</t>
  </si>
  <si>
    <t>Adecuar una (1) Infraestructura para el bienestar animal</t>
  </si>
  <si>
    <t>Atender 50,000 animales domésticos (40.000 esterilizaciones, 10.000 atenciones integrales)</t>
  </si>
  <si>
    <t>Apoyar financieramiente 24 prestadores de servicio de atención integral</t>
  </si>
  <si>
    <t>Brindar el servicio de asistencia técnica para la consolidación de 40 negocios verdes</t>
  </si>
  <si>
    <t>Realizar 1 documento de lineamientos técnicos para el fortalecimiento del desempeño ambiental de la minería de subsistencia en el municipio.</t>
  </si>
  <si>
    <t xml:space="preserve">Implementar servicio de apoyo financiero para el pago por Servicios ambientales de 986,23 Has </t>
  </si>
  <si>
    <t>Mantener la cobertura vegetal 20 Has en proceso de recuperación</t>
  </si>
  <si>
    <t>Realizar la identificación de 10 Has nuevas como suelo de protección-corredores ambientales.</t>
  </si>
  <si>
    <t>Brindar servicio de asistencia técnica para la formulación de 4 proyectos para el mejoramiento de la calidad del recurso hídrico, incluyendo las fuentes que abastecen el acueducto.</t>
  </si>
  <si>
    <t>Adquirir 800 Has de importancia ambiental para destinarlos a la  protección del recurso hídrico.</t>
  </si>
  <si>
    <t>Brindar servicio de asistencia técnica para la formulación de 4 proyectos de  promoción del uso eficiente y ahorro del agua.</t>
  </si>
  <si>
    <t>Brindar el servicio de apoyo técnico para la implementación de 4 pilotos con acciones de mitigación y adaptación al cambio climático.</t>
  </si>
  <si>
    <t>Brindar el servicio de asistencia técnica para la implementación de 3 Estrategias educativo ambientales y de participación.</t>
  </si>
  <si>
    <t>Construir 2 parques nuevos en el municipio</t>
  </si>
  <si>
    <t>Mantener 100 parques en el municipio</t>
  </si>
  <si>
    <t>Mantener 1,605,851 metros cuadrados de zonas verdes</t>
  </si>
  <si>
    <t>Apoyar la implementacion de proyectos de fuentes no convencionales de energía que beneficie a 50.000 personas</t>
  </si>
  <si>
    <t>Brindar servicios de apoyo financiero a 1 proyecto de Mejoramiento Integral de Barrios</t>
  </si>
  <si>
    <t xml:space="preserve">Implementar 1 plan de gestion integral de residuos sólidos </t>
  </si>
  <si>
    <t>Asistir técnicamente a 10,000 personas en el manejo de residuos sólidos</t>
  </si>
  <si>
    <t>Construir 1 estación de clasificación y aprovechamiento de residuos sólidos construida</t>
  </si>
  <si>
    <t>Construir 1 acueducto en el sector rural del municipio</t>
  </si>
  <si>
    <t>Optimizar 2 acueductos en el sector rural o en barrios legalizados del municipio</t>
  </si>
  <si>
    <t>Optimizar 4 alcantarillados en barrios legalizados del municipio</t>
  </si>
  <si>
    <t>Constuir 80 unidades sanitarias con saneamiento básico para vivienda rural</t>
  </si>
  <si>
    <t>Apoyar financieramiente 1 proyecto para el cierre financiero del sistema de tratamiento de aguas residuales en el municipio de Bucaramanga</t>
  </si>
  <si>
    <t>Adquirir 5 buses de baja o cero emisiones contaminantes</t>
  </si>
  <si>
    <t>Realizar 3 estrategias de vinculación laboral compartida; de incentivos para la invesion nacional y extranjera en el sector productivo; y de beneficios para la formalización laboral</t>
  </si>
  <si>
    <t>Realizar 15 Programas de formación para el trabajo</t>
  </si>
  <si>
    <t>Ejecutar un (1) Programa de gestión empresarial en unidades productivas y/o personas, mediante un ecosistema para el empleo y fortalecimiento empresarial.</t>
  </si>
  <si>
    <t>Beneficiar a 8.000 Empresas con líneas especiales de crédito</t>
  </si>
  <si>
    <t>Fortalecer técnicamente un (1) prestador del Servicio Público de Empleo y fomento empresarial</t>
  </si>
  <si>
    <t>Cofinanciar 2 proyectos de innovación y desarrollo tecnológico mediante alianzas</t>
  </si>
  <si>
    <t>Cofinanciar 8 proyectos para agregar valor a los productos y/o mejorar los canales de comercialización, asi como para el Desarrollo de cadenas productivas</t>
  </si>
  <si>
    <t>Asistir 2 proyectos de alto impacto para el fortalecimiento y desarrollo de cadenas productiva</t>
  </si>
  <si>
    <t>Realizar 20 asistencias técnicas para el fortalecimiento de las unidades productivas de Economia Popular.</t>
  </si>
  <si>
    <t>Implementar una (1) Ventanilla Única Empresarial "Centro Integrado de Servicios al Empresario</t>
  </si>
  <si>
    <t>Realizar siete (7) campañas que consoliden la promoción de Bucaramanga como epicentro Turístico</t>
  </si>
  <si>
    <t>Realizar 5 recorridos turísticos para la ciudad de Bucaramanga</t>
  </si>
  <si>
    <t>Dotar ocho 8 equipamientos turisticos en Bucaramanga</t>
  </si>
  <si>
    <t>Elaborar un documento técnico que permita ejecutar la visión Territorial de ciencia tecnología e innovación para el municipio de Bucaramanga.</t>
  </si>
  <si>
    <t>Generar 4 estrategias a través de proyectos, iniciativas o actividades que fomenten las vocaciones científicas, conciencia pública, capacitación, educación, investigación y participación a nivel local, regional y nacional.</t>
  </si>
  <si>
    <t>Otorgar 20 becas de estudios de posgrados (Maestría) dirigido a los profesionales de la ciudad</t>
  </si>
  <si>
    <t xml:space="preserve">Financiar un (1) programa y/o proyecto de Ciencia, Tecnología e Innovación (CTI) para la generación de conocimiento, desarrollo tecnológico e innovación. (I+D+i). </t>
  </si>
  <si>
    <t xml:space="preserve">Construir un Centro o laboratorio para la I+D+i, de conformidad con lo establecido en las políticas, normatividad y lineamientos técnicos. Incluye la dotación. </t>
  </si>
  <si>
    <t>Habilitar 24 Espacios publicos para el acceso, uso, apropiacion y promocion de las TIC en el municipio de Bucaramanga.</t>
  </si>
  <si>
    <t>Desarrollar e implementar tres (3) herramientas o servicio tecnologico en el marco de la Estrategia de Gobierno digital.</t>
  </si>
  <si>
    <t>Desarrollar un (1) Proyecto para fortalecimiento, análisis y prospectiva del sector TIC.</t>
  </si>
  <si>
    <t>Elaborar 12 Documentos de planeación como plan de medios, para informar a la ciudadanía, sobre proyectos, políticas, programas, oferta institucional en los diferentes medios de comunicación (radio, prensa, televisión, digital, impresos)</t>
  </si>
  <si>
    <t>Publicar 83 contenidos digitales de campañas sobre posicionamiento de ciudad.</t>
  </si>
  <si>
    <t>Realizar 150 Ejercicios de participación ciudadana, oferta institucional y de interés de la ciudadanía del Municipio de Bucaramanga, publicados en las diferentes redes sociales y página web.</t>
  </si>
  <si>
    <t>Brindar 40 Servicios de apoyo para el acceso a maquinaria y equipos a Productores del sector rural con herramientas que permitan generar valor agregado a las materias primas producidas.</t>
  </si>
  <si>
    <t>Brindar 5 Servicios de apoyo para el fomento de la asociatividad de pequeños productores rurales de los tres corregimientos del municipio Bucaramanga</t>
  </si>
  <si>
    <t>Fortalecer 150  productores agropecuarios de Bucaramanga, incrementando la cobertura de familias del sector rural en los mercadillos y su formacion en inclusion financiera.</t>
  </si>
  <si>
    <t>Brindar el servicio de asistencia técnica a 1023 beneficiarios</t>
  </si>
  <si>
    <t>Mantener el Servicio de vacunación para 2400 animales de interés agropecuario en los tres corregimientos garantizando el estatus sanitario-libres de aftosa e inmunización contra brucelosis bovina.</t>
  </si>
  <si>
    <t>Adecuar 1 Plaza de mercado</t>
  </si>
  <si>
    <t>Apoyar 1 cadena productiva agrícola, forestal o pecuaria</t>
  </si>
  <si>
    <t xml:space="preserve">Mejorar 1 Vía primaria de los corredores estratégicos del municipio. </t>
  </si>
  <si>
    <t>Realizar mantenimiento a 10 puentes peatonales</t>
  </si>
  <si>
    <t xml:space="preserve">Construir 1 Puente en vía urbana existente de la ciudad </t>
  </si>
  <si>
    <t>Construir 2 puentes peatonales en la red vial de la ciudad</t>
  </si>
  <si>
    <t>Realizar mantenimiento a 5 Puentes vehiculares de la red vial urbana</t>
  </si>
  <si>
    <t>Construir 1 Puente vehicular en vía terciaria de la ciudad</t>
  </si>
  <si>
    <t>Realizar 4 Estudios de preinversión para la red vial regional</t>
  </si>
  <si>
    <t xml:space="preserve">Construir 1 Vía urbana en la ciudad. </t>
  </si>
  <si>
    <t>Mejorar 20 Km de Vías urbanas del municipio</t>
  </si>
  <si>
    <t>Realizar mantenimiento periódico o rutinario a 80 Km de vías urbanas</t>
  </si>
  <si>
    <t>Construir 5.000 metros líneales de placa huella en la zona rural</t>
  </si>
  <si>
    <t xml:space="preserve">Realizar el mantenimiento periódico o rutinario a 110 Km de Vías terciarias de la malla vial rural de la ciudad por año. </t>
  </si>
  <si>
    <t>Construir 1 Paso deprimido en vía urbana de la ciudad</t>
  </si>
  <si>
    <t>Construir 1 intercambiador en vía urbana de la ciudad</t>
  </si>
  <si>
    <t>Realizar mantenimiento y/o adecuación y/o reubicación a 10.000 mts de ciclo infraestructuras urbanas del municipio</t>
  </si>
  <si>
    <t>Cofinanciar un (1) Sistema de transporte público de pasajeros (SITM, SITP, SETP, SITR)</t>
  </si>
  <si>
    <t>Realizar 4 Campañas para fortalecer el uso de transporte público</t>
  </si>
  <si>
    <t xml:space="preserve">Movilizar 80.000 pasajeros con la tarifa diferencial a la población vulnerable (acuerdo 030 de 2022) para el acceso al sistema integrado de transporte público.   </t>
  </si>
  <si>
    <t>Mantener 23 Estaciones del SITM en condiciones físicas y de operación adecuadas</t>
  </si>
  <si>
    <t>Mejorar los 72000 metros lineales de insfraestructura semaforica</t>
  </si>
  <si>
    <t>Intervenir 58,57 Km de Vías con dispositivos de control y señalización para garantizar la seguridad ciudadana</t>
  </si>
  <si>
    <t>Realizar cinco (5) documentos de estudios técnicos de movilidad en el municipio</t>
  </si>
  <si>
    <t>Garantizar la disponibilidad de 1.300 Celdas de estacionamiento regulado en el municipio</t>
  </si>
  <si>
    <t>Asistir tecnicamente  a la Direccion de Transito de Bucaramanga</t>
  </si>
  <si>
    <t>Modificar 1 Sede de la Dirección de Tránsito de Bucaramanga</t>
  </si>
  <si>
    <t>Asistir tecnicamente a la Direccion de Transito de Bucaramanga en los procesos relacionados con la revision tecnicomecanica de vehiculos de transporte publico y privado</t>
  </si>
  <si>
    <t>Realizar 1 Estudio de pre inversión e inversión, para el apoyo a la implementación de Operaciones Urbanas Estratégicas. San Rafael</t>
  </si>
  <si>
    <t>Beneficiar a 500 hogares a través del Servicio de apoyo financiero para adquisición de vivienda</t>
  </si>
  <si>
    <t>Beneficiar a 1.000 hogares con servicio de apoyo financiero para mejoramiento de vivienda en suelo urbano y rural del municipio, relacionadas con saneamiento básico y condiciones de habitabilidad.</t>
  </si>
  <si>
    <t xml:space="preserve">Conectar a 200 viviendas con redes domiciliarias de gas combustible en el municipio. </t>
  </si>
  <si>
    <t xml:space="preserve">Elaborar 1 Documentos de planeación para la revisión excepcional del Plan de Ordenamiento Territorial - POT del municipio de Bucaramanga </t>
  </si>
  <si>
    <t>Mantener en operación 17.650 metros cuadrados de Plazas de mercado a cargo de la Administración del municipio de Bucaramanga</t>
  </si>
  <si>
    <t>Beneficiar a 289.645 usuarios con subsidios al consumo en los servicios públicos domiciliarios de acueducto, alcantarillado y aseo en los estratos 1, 2 y 3.</t>
  </si>
  <si>
    <t>Transportar y entregar 18.000 metros cúbicos de Agua potable en carrotanques para garantizar el mínimo vital de agua en zonas sin cobertura del municipio.</t>
  </si>
  <si>
    <t>Vincular a 15.000  niños, niñas, adolescentes y jóvenes en escuelas deportivas del municipio</t>
  </si>
  <si>
    <t>Vincular a 195.000 personas para que accedan a servicios deportivos, recreativos (deporte socio comunitario y recreación) de actividad física (HEVS, VAS- activas tu barrio y activas tu vereda), centros de educación física y/o Intercolegiados en el municipio.</t>
  </si>
  <si>
    <t>Beneficiar a 20.000 personas  con servicio de apoyo a la actividad física, la recreación y el deporte en organismos de deporte asociado</t>
  </si>
  <si>
    <t>Poner en operación 18 infraestructuras deportivas en el municipio</t>
  </si>
  <si>
    <t>Mantener 80 infraestructuras deportivas en el municipio</t>
  </si>
  <si>
    <t xml:space="preserve">Construir y dotar (1) pista </t>
  </si>
  <si>
    <t>Realizar adecuaciones a 4 parques recreativos que tenga en cuenta un enfoque en nuevas disciplinas deportivas.</t>
  </si>
  <si>
    <t>Mejorar la dotacion de 9 casas de la juventud</t>
  </si>
  <si>
    <t>Ejecutar 9 acciones con las comunidades para el fortalecimiento del tejido social y construcción de escenarios protectores de derechos en el municipio</t>
  </si>
  <si>
    <t>Brindar apoyo financiero al sector artístico y cultural a través de mil (1000) estímulos en convocatorias, nacionales, departamentales y/o municipales para fomentar la creación, investigación, itinerancia, distribución y/o comercialización artística, cultural, creativa y de gestión cultural.</t>
  </si>
  <si>
    <t>Fortalecer tres (3) servicios de circulación artística y cultural a través del territorio Cultural, creativo, turístico y de los saberes</t>
  </si>
  <si>
    <t>Realizar cinco (5) Documentos de Planeación  elaborados, actualizados e implementados para el desarrollo de un territorio cultural y turistico de Bucaramanga.</t>
  </si>
  <si>
    <t>Implementar 2 servicios de educación informal en áreas artísticas y culturales en la Biblioteca Gabriel Turbay y sus bibliotecas satélites y estrategias digitales y didácticas a través del fomento de las habilidades de lectura, escritura y oralidad en la ciudad de Bucaramanga.</t>
  </si>
  <si>
    <t>Ofrecer servicios de apoyo al proceso de formación artística y cultural implementado a través de dos (2) programas de formación en artes, oficios y saberes en el Municipio de Bucaramanga y sus zonas rurales.</t>
  </si>
  <si>
    <t xml:space="preserve">Elaborar dos (2) documentos de lineamientos técnicos sobre el inventario de los BIC de Interés Cultural y atractivos turísticos del ámbito municipal con las que cuenta la entidad territorial elaborado
</t>
  </si>
  <si>
    <t xml:space="preserve">Brindar 2 servicios de restauración del patrimonio cultural material inmueble de bienes de patrimonio cultural  en el municipio de Bucaramanga
</t>
  </si>
  <si>
    <t xml:space="preserve">Brindar  1 servicio de salvaguardia al patrimonio inmaterial a través del proceso de identificación, documentación, investigación, recuperación, preservación, protección, promoción, valoración, transmisión y revitalización  del patrimonio inmaterial del municipio de Bucaramanga.
</t>
  </si>
  <si>
    <t xml:space="preserve">Brindar 50 servicios de intervencion de patrimonio material mueble a través de la recuperación  de obras del patrimonio artístico visual, bibliográfico y documental del Municipio de Bucaramanga.
</t>
  </si>
  <si>
    <t>Asistir a 300 personas técnicamente a través del fortalecimiento a los consejeros de Cultura</t>
  </si>
  <si>
    <t>Beneficiar a 800 personas con formación informal en el marco de foros para los procesos de fortalecimiento de la educación en el municipio</t>
  </si>
  <si>
    <t>Brindar asistencia técnica a 47 entidades e instituciones educativas oficiales en el municipio, con proyectos pedagógicos transversales.</t>
  </si>
  <si>
    <t>Mantener el pago de ARL al 100% de los estudiantes que realizan las prácticas de la educación media técnica con el fin de mantener la cobertura en el cumplimiento de la normatividad legal vigente</t>
  </si>
  <si>
    <t>Beneficiar 12.000 estudiantes de instituciones educativas oficiales con procesos de formación informal (simulacros de preparación para pruebas nacionales saber 11.)</t>
  </si>
  <si>
    <t>Asistir técnicamente en la actualización de 45 documentos normativos para la educación inicial, prescolar, básica y media como Manuales de convivencia escolar y/o Proyectos Educativos Institucionales PEI</t>
  </si>
  <si>
    <t>Beneficiar a 1600 docentes con estrategias de promoción del bilingúismo en el municipio</t>
  </si>
  <si>
    <t>Beneficiar a 16.000 estudiantes con estrategias de promoción del bilingúismo en el municipio</t>
  </si>
  <si>
    <t>Garantizar el apoyo pedagógico a 121 sedes educativas oficiales para la oferta general, bilingüe, bicultural e inclusiva con servicio de interpretación, para preescolar, básica y media</t>
  </si>
  <si>
    <t>Beneficiar 1600 docentes de aula de preescolar, básica y media de las instituciones educativas oficiales, con procesos de formación informal en Diseño Universal para el Aprendizaje - DUA y propuestas pedagógicas desde la neuro didáctica.</t>
  </si>
  <si>
    <t>Elaborar 2 documentos de Estudios de cobertura educativa de las instituciones educativas oficiales de Bucaramanga</t>
  </si>
  <si>
    <t>Realizar 4 procesos de seguimiento y evaluación a través de la auditoria anual de matrícula a las instituciones Educativas Oficiales.</t>
  </si>
  <si>
    <t>Beneficiar 4.000 estudiantes de instituciones educativas oficiales con transporte escolar</t>
  </si>
  <si>
    <t>Beneficiar 40.000 estudiantes con el Programa de Alimentación Escolar - PAE</t>
  </si>
  <si>
    <t>Mantener 7 instituciones educativas oficiales en operación mediante contratación del servicio educativo.</t>
  </si>
  <si>
    <t>Beneficiar 700 jóvenes y adultos iletrados con modelos de alfabetización y procesos de formación encaminados a la enseñanza de la lectura y la escritura con enfoque diferencial.</t>
  </si>
  <si>
    <t>Mantener 118 sedes Educativas Oficiales con acciones de revisión periódicas y seguimiento constante a los tanques de almacenamiento de agua, plantas de potabilización y/o pozos sépticos..</t>
  </si>
  <si>
    <t>Mejorar 80 sedes educativas oficiales en su infraestructura.</t>
  </si>
  <si>
    <t>Elaborar un (1) documento de estudio técnico de las condiciones de infraestructura de las instituciones educativas oficiales.</t>
  </si>
  <si>
    <t>Expedir un (1) documento de lineamientos técnicos en educación inicial, preescolar, básica y media con relación al Plan de Mantenimiento Escolar (PME) para su implementación en las Instituciones Educativas Oficiales.</t>
  </si>
  <si>
    <t>Dotar 80 sedes de instituciones educativas oficiales con material didáctico, pedagógico, tecnológico y/o mobiliario escolar.</t>
  </si>
  <si>
    <t>Mantener 45 Instituciones educativas oficiales en operación con planta de personal directivo docente, docente y administrativo, aseo, arrendamiento, vigilancia y/o servicios públicos.</t>
  </si>
  <si>
    <t>Beneficiar 3.000 directivos docentes, docentes y administrativos de las instituciones educativas oficiales con procesos de formación informal y/o actividades de bienestar laboral.</t>
  </si>
  <si>
    <t>Beneficiar 3.000 estudiantes con oferta de modelos educativos flexibles y/o ciclos lectivos especiales integrados - CLEI para la atención en educación básica primaria, básica secundaria y media en las instituciones educativas oficiales del municipio.</t>
  </si>
  <si>
    <t>Asistir tecnicamente a la Secretaría de Educación con macroprocesos fortalecidos</t>
  </si>
  <si>
    <t>Beneficiar 72.000 estudiantes de instituciones educativas oficiales con acceso a contenidos web en el establecimiento educativo mediante servicio de conectividad.</t>
  </si>
  <si>
    <t>Dotar 15 ambientes de aprendizaje en el desarrollo de laboratorios especializados de las instituciones educativas oficiales con equipos tecnológicos.</t>
  </si>
  <si>
    <t>Asistir técnicamente 150 establecimientos educativos oficiales y no oficiales con visitas y/o auditorias de inspección, vigilancia y control.</t>
  </si>
  <si>
    <t>Mejorar 40 aulas para la prestación del servicio educativo en los grados prejardín, jardín y transición en las instituciones educativas oficiales.</t>
  </si>
  <si>
    <t>Beneficiar 600 nuevos Estudiantes con estrategias o programas de apoyo financiero para el acceso a la educación superior de pre grado en los niveles técnico, tecnológico y profesional. Incluye la implementación de un sistema de monitoreo y acompañamiento, apoyo psicosocial, y académico que favorezca su permanencia.</t>
  </si>
  <si>
    <t>Garantizar los subsidios otorgados al 100% de los estudiantes beneficiados con estrategias o programas de apoyo financiero para garantizar su peramnecia en educación superior de pregrado en los niveles técnico, tecnológico y profesional.</t>
  </si>
  <si>
    <t>Beneficiar a 400 estudiantes de los grados 10 y 11 con programas de apoyo financiero para el tránsito inmediato de la educación media a la educación superior. y/o educación para el trabajo y desarrollo humano.</t>
  </si>
  <si>
    <t>Realizar 2.000 auditorías y visitas inspectivas</t>
  </si>
  <si>
    <t>Generar 48 informes de eventos de servicio de información de vigilancia epidemiológica</t>
  </si>
  <si>
    <t>Realizar 20.000 servicios de vigilancia y control sanitario de los factores de riesgo para la salud, en los establecimientos y espacios que pueden generar riesgos para la población.</t>
  </si>
  <si>
    <t>Implementar 20 campañas de gestión del riesgo para enfermedades inmunoprevenibles</t>
  </si>
  <si>
    <t>Mantener 1 cuarto frío</t>
  </si>
  <si>
    <t>Implementar 10 estrategias de promoción de salud, incluyendo salud menstrual a adolescentes y mujeres de sectores poblacionales vulnerables priorizados</t>
  </si>
  <si>
    <t xml:space="preserve">Implementar 4 campañas de gestión del riesgo para enfermedades emergentes, reemergentes y desatendidas en tuberculosis, lepra o enfermedad de Hansen </t>
  </si>
  <si>
    <t xml:space="preserve">Certificar a 8000 personas con discapacidad </t>
  </si>
  <si>
    <t xml:space="preserve">Implementar 4 campañas de gestión del riesgo para abordar condiciones crónicas prevalentes </t>
  </si>
  <si>
    <t>Implementar cuatro (4) estrategias de promoción de la participación social en salud, incluyendo salud sexual y reproductiva</t>
  </si>
  <si>
    <t>Implementar 4 campañas de gestión del riesgo para abordar situaciones situaciones endemo-epidémicas</t>
  </si>
  <si>
    <t xml:space="preserve">Implementar 4 campañas de gestión del riesgo para abordar situaciones de salud relacionadas con condiciones ambientales </t>
  </si>
  <si>
    <t>Implementar 4 campañas de gestión del riesgo en temas de trastornos mentales</t>
  </si>
  <si>
    <t>Elaborar un (1) documentos de planeación (Plan Territorial de Salud)</t>
  </si>
  <si>
    <t>Atender a 20.000 personas en centros reguladores de urgencias, emergencias y desastres</t>
  </si>
  <si>
    <t>Afiliar a 281.600 personas al régimen subsidiado del Sistema General de Seguridad Social</t>
  </si>
  <si>
    <t xml:space="preserve">Adecuar un (1) hospital de primer nivel de atención </t>
  </si>
  <si>
    <t xml:space="preserve">Construir y dotar un (1) hospital de primer nivel de atención </t>
  </si>
  <si>
    <t xml:space="preserve">Realizar 3 estudios de preinversión </t>
  </si>
  <si>
    <t>Dotar 1 Hospital de primer nivel de atención
 (son 22 centros de salud)</t>
  </si>
  <si>
    <t>Dotar una (1) oficina para la atención y orientación de familias del municipio de Bucaramanga</t>
  </si>
  <si>
    <t>Mantener el beneficio a 180 personas en situación de vulnerabilidad con la oferta de servicio exequial</t>
  </si>
  <si>
    <t>Formular e implementar una (1) estrategia que promueve dinámicas familias seguras.  (Cumplimiento a los ejes 1,2 y 3 de la Política Pública para las familias de Bucaramanga, Acuerdo Municipal 034 de 2019)</t>
  </si>
  <si>
    <t>Atender a 31.057 de personas con los programas nacionales de Transferencias Monetarias (Renta Ciudadana, Renta Joven, Compensación Social del IVA y Colombia Mayor) de familias en pobreza extrema, pobreza moderada y en vulnerabilidad municipio de Bucaramanga."</t>
  </si>
  <si>
    <t>Brindar servicio de gestión de oferta social dirigido a 500 personas a través de la implementación de una (1) estrategia de Red de Apoyo comunitario que promuevan la integración del habitante de calle en la sociedad</t>
  </si>
  <si>
    <t>Mantener el servicio de atención a 500 personas en habitanza de calle bajo servicios integrales que promueven su inclusión y mejoramiento de su calidad de vida, garantizando la promoción de los derechos</t>
  </si>
  <si>
    <t>Beneficiar a 25.000 personas con la oferta social y acceso a servicios que contiene la estrategia de apoyo integral para la implementación de mecanismos de articulación para la garantía de derechos en temas de e inclusión laboral, cohesión social, prevención de la discriminación y la xenofobia, en población migrante, retornada, refugiada y de acogida</t>
  </si>
  <si>
    <t>Beneficiar a 4.800 mujeres con estrategias comunitarias preventivas que integren componentes psicosocial, jurídico y vocacional en el marco de la
oferta institucional del Centro Integral de la mujer.</t>
  </si>
  <si>
    <t>Formular e implementar una (1) estrategia dirigida a mujeres de la zona rural y urbana del municipio de Bucaramanga para la atención de casos de mujeres víctimas de violencia, la formación en liderazgo, política y derechos humanos, y para potencias la red de mujeres emprendedoras BGA.</t>
  </si>
  <si>
    <t>Brindar servicio de gestión de oferta social dirigido a 1600 personas a través de la implementación de una (1) estrategia de sistema de apoyo comunitario para la prevención y erradicación del maltrato y/o violencia contra las personas mayores</t>
  </si>
  <si>
    <t>Mantener 4 Centros vida municipales en su infraestructura y dotación de los espacios habilitados para la prestación de servicios que incluya un sistema de apoyo comunitario para la prevención y erradicación del maltrato y/o violencia contra las personas mayores.</t>
  </si>
  <si>
    <t>Atender a 8400 adultos mayores violentados y/o que presentan abandono con atención integral; en salud, recreación y buen uso del tiempo libre mediante espacios culturales, artísticos y recreativos.</t>
  </si>
  <si>
    <t>Atender a 940 adultos mayores con servicios integrales en modalidad Centros Vida mediante espacios culturales, artísticos y recreativos.</t>
  </si>
  <si>
    <t>Aumentar a 700 la cobertura de personas mayores vinculadas a los procesos de atención integral modalidad Centro Bienestar</t>
  </si>
  <si>
    <t>Atender integralmente a 2200 personas con discapacidad del sector urbano y rural en extrema vulnerabilidad</t>
  </si>
  <si>
    <t>Brindar el servicio de gestión de la oferta social para 4400 personas a través de una estrategia de promoción de derechos de las personas con discapacidad y sus familias dentro de la sociedad</t>
  </si>
  <si>
    <t>Implementar doce (12) estrategias en alianza con instituciones, entidades, fundaciones y/o empresas para impulsar el desarrollo integral de la población con orientación sexual e identidad de género diversa.</t>
  </si>
  <si>
    <t>Implementar una (1) estrategia de promoción de la garantía de derechos a través de una ruta de Prevención, Detección y Atención Interinstitucional ante casos de discriminación dirigida a la población con orientación sexual e identidad de género diversa.</t>
  </si>
  <si>
    <t>Dotar 5 edificaciones de atención a la primera infancia implementando el sistema municipal de cuidado en Bucaramanga.</t>
  </si>
  <si>
    <t>Realizar 12 campañas de promoción  y prevención de los derechos de los niños, niñas, adolescentes y jóvenes y  mecanismos de restablecimiento de derechos.</t>
  </si>
  <si>
    <t>Beneficiar a mil (1000) madres comunitarias y cuidadoras de la infancia a través de una estrategia de fortalecimiento en componentes, pedagógico, comunitario, gestión de redes y de economía de cuidado (bono rosa).</t>
  </si>
  <si>
    <t>Beneficiar a 70.000 niños, niñas, adolescentes con espacios culturales, artísticos, recreativos y de juego.</t>
  </si>
  <si>
    <t>Realizar 4 campañas de promoción en homenaje a la niñez para la visibilización de los derechos de la infancia y la promoción del derecho al juego. niños y niñas</t>
  </si>
  <si>
    <t>Formular e Implementar (1) estrategia que contiene la ruta de atención integral a población vulnerable con difícil acceso a la oferta institucional en los centros de atención.</t>
  </si>
  <si>
    <t>Dotar dos (2) espacios para la atención, orientación y refugio de las mujeres y población OSIGD juntos con sus hijas o hijos víctimas de violencia del municipio de Bucaramanga, para el sistema de cuidado</t>
  </si>
  <si>
    <t>Implementar de manera articulada,  un (1) Plan de Accion Territorial-PAT de la polìtica pública para las víctimas</t>
  </si>
  <si>
    <t>Beneficiar a 1800 personas victimas del conflicto armado interno con servicio de ayuda y atencion humanitaria</t>
  </si>
  <si>
    <t xml:space="preserve">Atender el 100% de los servicios de asistencia funeraria para la población víctima del conflicto armado interno solicitados </t>
  </si>
  <si>
    <t>Realizar 4 eventos de asistencia tecnica para la participación de las víctimas del conflicto armado interno</t>
  </si>
  <si>
    <t>Beneficiar a 700 personas poblacion vulnerable con servicio de gestión de oferta social a través de una estrategia para el desarrollo de habilidades productivas</t>
  </si>
  <si>
    <t>Brindar servicio de protección integral a 250 niños, niñas, adolescentes y jóvenes a través de la modalidad de hogar de paso (4102052)</t>
  </si>
  <si>
    <t>Elaborar 1 documento de lineamiento técnico para la realización del censo catastral con enfoque multipropósito (0406022).</t>
  </si>
  <si>
    <t>Implementar una (1)  relatoria de conceptos, circulares, directrices, emitidas por la secretaria juridica y actos administrativos, emanados por el municipio de Bucaramanga</t>
  </si>
  <si>
    <t>Realizar un (01) documento técnico que consolide una estrategia en materia de transparencia y lucha contra la corrupción incluida la implementación de la Politica Pública de Transparencia  en el Municipio de Bucaramanga.</t>
  </si>
  <si>
    <t>Promover  9 espacios de participación ciudadana, mediante la estrategia de presupuestos participativos y audiencias públicas de rendición de cuentas (4502001).</t>
  </si>
  <si>
    <t>"Construir tres (03) salones comunales en el Municipio de Bucaramanga (4502007)."</t>
  </si>
  <si>
    <t>Adecuar diez (10) salones comunales en el Municipio de Bucaramanga (4502003).</t>
  </si>
  <si>
    <t xml:space="preserve">Realizar un (01) documento metodológico de actualización de un estudio para la modernización de la estructura administrativa de la Alcaldía de Bucaramanga (incluye administración central, descentralizados y empresas de servicios)
</t>
  </si>
  <si>
    <t>Apoyar financieramente 658 funcionarios de la entidad a través del Plan Institucional de Capacitación y Plan Institucional de Bienestar e Incentivos (4599038).</t>
  </si>
  <si>
    <t>Realizar un (01) documento metodológico para la formulación y adopción del programa “Cultura Organizacional 2.0 - Plan Estratégico de Servicio al Ciudadano”</t>
  </si>
  <si>
    <t>Dotar  una (01) sede del Centro Administrativo Municipal - CAM  por medio de la adquisición de mobiliario y equipos tecnológicos</t>
  </si>
  <si>
    <t>Implementar dos (02) Sistemas de Gestión en la administración municipal</t>
  </si>
  <si>
    <t>Dotar una Sede con mobiliario y demás elementos requeridos para apoyar la prestación de los servicios del IMCT</t>
  </si>
  <si>
    <t>Implementar una (01) estrategias para el sistema de Gestión documental de la administración municipal</t>
  </si>
  <si>
    <t>Realizar un (01) documento metodológico para la actualización de la caracterización de los vendedores informales del municipio de Bucaramanga</t>
  </si>
  <si>
    <t>Ejecutar el 100% del programa de saneamiento fiscal y financiero para el fortalecimiento de las finanzas del municipio</t>
  </si>
  <si>
    <t>Asistir técnicamente al municipio de Bucaramanga para  el mejoramiento de la gestión financiera</t>
  </si>
  <si>
    <t>Realizar cuatro (04) documentos de lineamientos técnicos para la actualización de cuatro (04) bases normativas en la Secretaría de Hacienda del municipio de Bucaramanga</t>
  </si>
  <si>
    <t>Realizar 30 documentos de lineamientos técnicos, (visitas técnicas de control de norma urbana, instrumentos de ordenamiento y desarrollo territorial, plan maestro de espacio público, encuesta multipropósito, legalizadción de barrios, "Curaduría cero")) en el Municipio de Bucaramanga</t>
  </si>
  <si>
    <t>Implementar un (01) sistema de información para el seguimiento y evaluación a la planeación estratégica del municipio de Bucaramanga</t>
  </si>
  <si>
    <t>Actualizar (01) sistema de gestión documental de la base de datos del archivo físico (planoteca) de la Secretaría de Planeación de acuerdo a la normatividad vigente</t>
  </si>
  <si>
    <t>Asistir técnicamente a nueve (9) dependencias de la administración municipal para el diseño, seguimiento y ejecución de  proyectos estratégicos de la ciudad en el área de infraestructura</t>
  </si>
  <si>
    <t>Adecuar cinco (05) sedes de bienes inmuebles que son propiedad municipal para fortalecer los procesos administrativos y promover el desarrollo de capacidades dentro de la administración</t>
  </si>
  <si>
    <t>Elaborar (04) estudios de preinversión para la  realización de documentos en las fases de pre-factibilidad, factibilidad o definitivos para la consolidación de la infraestructura social en el municipio</t>
  </si>
  <si>
    <t>Brindar (1) asistencia técnica a los procesos de la Secretaría de Desarrollo Social que se derivan de los planes, programas y proyectos.</t>
  </si>
  <si>
    <t>Realizar 1 (un) documento de lineamientos técnicos en temáticas de prevención del daño antijurídico en el municipio de Bucaramanga</t>
  </si>
  <si>
    <t>Implementar una (1) estrategia que promueva espacios de participacion y fomento de la democracia con representantes comunales</t>
  </si>
  <si>
    <t>Dotar 4 ágoras del sector urbano y rural del municipio de Bucaramanga permitiendo el fortalecimiento de las instituciones democráticas y la participación ciudadana</t>
  </si>
  <si>
    <t>Promover 130 espacios de participación ciudadana a través de la garantia del 100% de los ediles con pago de EPS, ARL, póliza de vida.</t>
  </si>
  <si>
    <t>Promover  254 espacios de participacion dirigidos a las 234 JAC y 20 espacios a las JAL para el fortalecimiento en competencias jurídicas y de formulación de Proyectos.</t>
  </si>
  <si>
    <t>Promover un (1) espacio de participación a través de la implementación de un laboratorio de innovación política juvenil.</t>
  </si>
  <si>
    <t>Capacitar 8000 jóvenes entre 14 y 28 años con la implementación de una campaña de futuros adultos (bienestar juvenil, que abarca temas de salud mental, emprendimiento, arte y cultura, prevención de consumo de SPA, fortalecimiento de habilidades blandas, resolución de conflictos, derechos sexuales y reproductivos, orientación vocacional)</t>
  </si>
  <si>
    <t>Brindar  servicio de asistencia técnica y apoyo a un (1)Consejo Territorial de Planeación del municipio de Bucaramanga (4502022).</t>
  </si>
  <si>
    <t xml:space="preserve">Actualizar un (1)Servicio de información geográfica, geodésica y cartográfica  para el mantenimiento del sistema de estratificación urbana y rural del municipio de Bucaramanga (0406001). </t>
  </si>
  <si>
    <t>Realizar la encuesta de información  a 113.400 hogares para el registro administrativo de SISBEN en el municipio de Bucaramanga</t>
  </si>
  <si>
    <t>Brindar servicio de asistencia técnica a 16 dependencias, para el fortalecimiento de los procesos de planeación institucional de la administración municipal</t>
  </si>
  <si>
    <t>Realizar 8 documentos de planeacion para la formulacion y/o evaluacion de politicas publicas del municipio de Bucaramanga</t>
  </si>
  <si>
    <t>Implementar un Sistema de Informacion integrado que garantice la gobernanza de datos y disponibilidad de informacion, de manera accesible, confiable y oportuna que permita la interaccion con los ciudadanos, la gestion territorial y la toma de decisiones informada.</t>
  </si>
  <si>
    <t>Actualizar el censo catastral con enfoque multipropósito.</t>
  </si>
  <si>
    <t xml:space="preserve">Brindar 3 servicios de acceso y aprovechamiento de información a los procesos culturales y artísticos a través de herramientas tecnológicas y de comunicación </t>
  </si>
  <si>
    <t>Beneficiar mensualmente a 3.000 personas con raciones de alimentos para comunidades vulnerables (adultos mayores, personas en condición de discapacidad, niños, niñas y adolescentes)</t>
  </si>
  <si>
    <t xml:space="preserve">Beneficiar a 550 cuidadores de personas con discapacidad en temas de exploración y entendimiento de la discapacidad, normatividad y derechos de las personas con discapacidad, procesos de habilitación y rehabilitación, orientación ocupacional y proyecto de vida. </t>
  </si>
  <si>
    <t>Realizar vigilancia sanitaria e Inspección Vigilancia y Control de la gestión del Sistema general de Seguridad Social en Salud en su jurisdicción</t>
  </si>
  <si>
    <t>Atender a 1,000 personas víctimas del conflicto armado con atención psicosocial en los ámbitos individual, familiar y comunitario, como consecuencia de las graves violaciones a los Derechos Humanos y las infracciones al Derecho Internacional Humanitario</t>
  </si>
  <si>
    <t>Implementar 4 campañas de gestión del riesgo para el abordaje de enfermedades crónicas no transmisibles que incluya entre otras diabetes (pie diabético) y sarcopenia.</t>
  </si>
  <si>
    <t>Adquirir y dotar dos (2) unidades móviles para la atención médica</t>
  </si>
  <si>
    <t xml:space="preserve">Realizar un documento de actualización en el censo de personas con discapacidad del sector urbano y rural definiendo su condición de extrema vulnerabilidad. </t>
  </si>
  <si>
    <t>Adquirir y dotar un vehículo para la atención a emergencias y desastres</t>
  </si>
  <si>
    <t>Mejorar 2 especies animales a nivel genético para un mejor rendimiento productivo.</t>
  </si>
  <si>
    <t>Implementar un proyecto para la modernización y fomento de la innovación empresarial, la inclusión financiera y la participación ciudadana en la economía popular a través de una herramienta digital, dirigido a la situación de informalidad económica o laboral y sin historial financiero</t>
  </si>
  <si>
    <t>Implementar una estrategia para el desarrollo de habilidades productivas a la población barrista del municipio</t>
  </si>
  <si>
    <t xml:space="preserve">Implementar una (1) estrategia anti-evasión como servicio de control de la evasión de pago en los sistemas de transporte publico organizado, mediante la tarifa diferencial a la población vulnerable. (menores de edad, escolarizados, estudiantes universitarios, técnicos y tecnólogos, deportistas, artistas, adulto mayor y población con discapacidad, SISBEN ABC) </t>
  </si>
  <si>
    <t>Realizar estudio de pre-inversión sobre el SITME en Bucaramanga</t>
  </si>
  <si>
    <t>Dotar a un (1) Organismo e tránsito con implementos para el control del tránsito</t>
  </si>
  <si>
    <t>Formular e Implementar una estrategia de incidencia social, comunicacional, interinstitucional, jurídica y técnica para la defensa y protección de la alta montaña de Santurbán ante la amenaza del cambio climático y los impactos de actividades antrópicas, como los proyectos de minería a gran escala</t>
  </si>
  <si>
    <t>Formular e implementar un plan de restauración y conservación de los ecosistemas de bambú y guadua de los cerros orientales de Bucaramanga</t>
  </si>
  <si>
    <t>Servicio de apoyo para la atención de contravenciones y solución de conflictos de convivencia ciudadana a través de la adquisición de un vehículo para la atención de los casos de maltrato y tratos crueles a animales en la ciudad de Bucaramanga</t>
  </si>
  <si>
    <t>Construir una (1) estación de Bomberos en el municipio.</t>
  </si>
  <si>
    <t>Adecuar 3 estaciones de bomberos en el municipio.</t>
  </si>
  <si>
    <t xml:space="preserve">Fortalecer un (1) cuerpo de bomberos en el municipio. </t>
  </si>
  <si>
    <t>Instalar 2 Drones para el servicio de vigilancia para los cuerpos de seguridad del municipio de Bucaramanga</t>
  </si>
  <si>
    <t>Instalar y/o mantener 850 cámaras de seguridad para el CCTV en el marco de la Seguridad y Convivencia Ciudadana de Bucaramanga</t>
  </si>
  <si>
    <t>Instalar y dotar 1 Centro de Información Estratégica de la Policía Metropolitana de Bucaramanga</t>
  </si>
  <si>
    <t>Adquirir 150 equipos tecnológicos para inteligencia técnica de los cuerpos de seguridad del municipio de Bucaramanga</t>
  </si>
  <si>
    <t>Apoyar 100 jóvenes con servicio de apoyo financiero en la incorporación a carreras militares y policiales en el municipio de Bucaramanga</t>
  </si>
  <si>
    <t>Entregar 20 recompensas a la ciudadanía como apoyo a la seguridad y convivencia en el municipio de Bucaramanga.</t>
  </si>
  <si>
    <t>Dotar 1 entidad de orden público del municipio de Bucaramanga, con elementos de protección.</t>
  </si>
  <si>
    <t>Dotar 47 unidades (vehículos, mantenimiento y apoyo logístico) requeridos por organismos de seguridad del municipio de Bucaramanga</t>
  </si>
  <si>
    <t>Construir 1 infraestructura de soporte para para mantener o mejorar las condiciones operativas de las entidades de Orden Público de Bucaramanga</t>
  </si>
  <si>
    <t>Asistir y apoyar técnicamente el consejo municipal de paz reconciliación y convivencia en el municipio de Bucaramanga.</t>
  </si>
  <si>
    <t xml:space="preserve">Elaborar un (1) documento de memoria histórica de las víctimas del conflicto armado (casa museo) </t>
  </si>
  <si>
    <t>Formular una estrategia para la reconciliación, la prevención de la estigmatización y la restauración del tejido social dirigido a la población en reincorporación.</t>
  </si>
  <si>
    <t>Construir y dotar una (1) infraestructura centro de detención transitoria para la población sindicada del municipio de Bucaramanga</t>
  </si>
  <si>
    <t xml:space="preserve">Implementar 4.100 metros de redes de alumbrado público (artístico y/o navideño) en el sector comercial, parques o lugares de desarrollo turístico.  </t>
  </si>
  <si>
    <t>Apoyar financieramente un programa de mínimo vital de agua potable en la ciudad de Bucaramanga.</t>
  </si>
  <si>
    <t>Niños, niñas, adolescentes y jóvenes atendidos en los servicios de restablecimiento en la administración de justicia.
 (410203800)</t>
  </si>
  <si>
    <t>Documento de lineamientos técnicos realizado. (450104600)</t>
  </si>
  <si>
    <t>Proyecto de convivencia y seguridad ciudadana apoyados financieramente (450102900)</t>
  </si>
  <si>
    <t>Documentos de planeación realizados-120700200</t>
  </si>
  <si>
    <t>Asistencias técnicas para la articulación de los operadores del servicio de justicia (120200400)</t>
  </si>
  <si>
    <t>Personas privadas de la libertad no condenadas con Servicio de bienestar (120600700)</t>
  </si>
  <si>
    <t>Asistencias técnicas en resocialización inclusión social realizadas (120601800)</t>
  </si>
  <si>
    <t>Infraestructura para la promoción a la cultura de la legalidad y a la convivencia adecuada (450104300)</t>
  </si>
  <si>
    <t>Infraestructura para la promoción a la cultura de la legalidad y a la convivencia dotada (450104100)</t>
  </si>
  <si>
    <t>Documentos metodológicos realizados (450104400).</t>
  </si>
  <si>
    <t>Lámparas de alumbrado público en funcionamiento
 (210206900)</t>
  </si>
  <si>
    <t>Número de documentos 
 (210200800)</t>
  </si>
  <si>
    <t>Bases de datos generadas (210602900)</t>
  </si>
  <si>
    <t>Comandos de policía adecuados y dotados (450106700)</t>
  </si>
  <si>
    <t>Comisarias de familia adecuada (450101300)</t>
  </si>
  <si>
    <t>Comisarías de familia dotadas (450101800)</t>
  </si>
  <si>
    <t>Número de familias atendidas (410204300)</t>
  </si>
  <si>
    <t>Instancias territoriales asistidas tecnicamente (450100100)</t>
  </si>
  <si>
    <t>Escuelas territoriales de convivencia creadas en la ciudad (450100300)</t>
  </si>
  <si>
    <t>Proyectos cofinanciados (450202100)</t>
  </si>
  <si>
    <t>Casas de justicia en operación (120200100)</t>
  </si>
  <si>
    <t>Personas capacitadas en temática sobre prevención del daño antijurídico, defensa judicial, gerencia jurídica pública y/o resolución de conflictos (459903000)</t>
  </si>
  <si>
    <t>Estrategias implementadas (240906300)</t>
  </si>
  <si>
    <t>Vías con tecnología implementada para la seguridad ciudadana (240904500)</t>
  </si>
  <si>
    <t>Servicio de promoción de actividades culturales (330105300)</t>
  </si>
  <si>
    <t>Número de organismos de atención de emergencias fortalecidos
 (4503001600)</t>
  </si>
  <si>
    <t>Número de documentos de planeación elaborados (450302300)</t>
  </si>
  <si>
    <t>Número de obras de infraestructura para mitigación y atención de desastres realizadas (450302200)</t>
  </si>
  <si>
    <t>Número de personas afectadas por situaciones de emergencia, desastres o declaratorias de calamidad pública apoyadas (450302800)</t>
  </si>
  <si>
    <t>Sistemas de Alerta Temprana implementados (450301800)</t>
  </si>
  <si>
    <t>Estudios de riesgo de desastres elaborados  (450301700).</t>
  </si>
  <si>
    <t>Número de campañas de educación para la prevención y atención de desastres desarrolladas (450300201)</t>
  </si>
  <si>
    <t>Estudios de riesgo de desastres elaborados (450301700)</t>
  </si>
  <si>
    <t>Infraestructura para el bienestar animal adecuada (450106000).</t>
  </si>
  <si>
    <t>Animales atendidos (450106100)</t>
  </si>
  <si>
    <t>Prestadores del servicio de atención integral de animales apoyados (450106300)</t>
  </si>
  <si>
    <t>Negocios verdes consolidados (320100300)</t>
  </si>
  <si>
    <t>Documentos de lineamientos técnicos realizados (320100200).</t>
  </si>
  <si>
    <t>Áreas con esquemas de Pago por Servicios Ambientales implementados (320204300).</t>
  </si>
  <si>
    <t>Áreas en proceso de recuperación de cobertura vegetal (320204900).</t>
  </si>
  <si>
    <t>Nuevas áreas identificadas como suelo de protección (320204500)</t>
  </si>
  <si>
    <t>Proyectos para el mejoramiento de la calidad del recurso hídrico formulados. (320303400).</t>
  </si>
  <si>
    <t>Hectáreas de áreas protegidas (320305000)</t>
  </si>
  <si>
    <t>Proyectos para la promoción del uso eficiente y ahorro del agua formulados (320303300).</t>
  </si>
  <si>
    <t>Pilotos con acciones de mitigación y adaptación al cambio climático desarrollados 
(320600300)</t>
  </si>
  <si>
    <t>Estrategias educativo ambientales y de participación implementadas (320800600).</t>
  </si>
  <si>
    <t>Espacio público adecuado (400202000).</t>
  </si>
  <si>
    <t>Parques construidos (400202100)</t>
  </si>
  <si>
    <t>Parques mantenidos (400202200)</t>
  </si>
  <si>
    <t>Zonas verdes mantenidas (400202600)</t>
  </si>
  <si>
    <t xml:space="preserve">Usuarios beneficiados
(210206200)
</t>
  </si>
  <si>
    <t>Proyectos apoyados financieramente en Mejoramiento Integral de Barrios (400201300).</t>
  </si>
  <si>
    <t>Plan de Gestión Integral de Residuos Sólidos implementado (400302200)</t>
  </si>
  <si>
    <t>Personas asistidas técnicamente
 (400302100)</t>
  </si>
  <si>
    <t>Soluciones de disposición final de residuos sólidos construidas (400301200)</t>
  </si>
  <si>
    <t>Estación de clasificación y aprovechamiento de residuos sólidos construida (400303100).</t>
  </si>
  <si>
    <t>Acueductos construidos (400301500).</t>
  </si>
  <si>
    <t>Acueductos optimizados (400301700).</t>
  </si>
  <si>
    <t>Alcantarillado optimizados (400302000).</t>
  </si>
  <si>
    <t>Unidades sanitarias con saneamiento básico construidas para vivienda rural. (400304402)</t>
  </si>
  <si>
    <t>Proyectos apoyados financieramente (400304000)</t>
  </si>
  <si>
    <t>Buses de baja o cero emisiones contaminantes adquiridos (240804700)</t>
  </si>
  <si>
    <t>Estrategias realizadas (360202700)</t>
  </si>
  <si>
    <t>Programas realizados (360301900)</t>
  </si>
  <si>
    <t>Programas de gestión empresarial ejecutados en unidades productivas (350200300)</t>
  </si>
  <si>
    <t>Empresas beneficiadas (350200400)</t>
  </si>
  <si>
    <t>Prestadores del Servicio Público de Empleo fortalecidos técnicamente (360501700)</t>
  </si>
  <si>
    <t>Proyectos de innovación y desarrollo tecnológico cofinanciados (360500700)</t>
  </si>
  <si>
    <t>Proyectos cofinanciados para agregar valor a los productos y/o mejorar los canales de comercialización (350201000)</t>
  </si>
  <si>
    <t>Proyectos de alto impacto asistidos para el fortalecimiento de cadenas productivas (350200800)</t>
  </si>
  <si>
    <t>Asistencias técnicas realizadas (350211600)</t>
  </si>
  <si>
    <t>Implementación de la Ventanilla Única Empresarial (350201400)</t>
  </si>
  <si>
    <t xml:space="preserve">Número de campañas realizadas (350204600). </t>
  </si>
  <si>
    <t>Recorridos realizados (350204900)</t>
  </si>
  <si>
    <t>Equipamientos turisticos dotados (350211400)</t>
  </si>
  <si>
    <t>Documentos de planeación elaborados. (390601500)</t>
  </si>
  <si>
    <t>Estrategias de apropiación realizadas. (390601100)</t>
  </si>
  <si>
    <t>Becas de maestría otorgadas (390600300)</t>
  </si>
  <si>
    <t>Programas y proyectos financiados (390600500)</t>
  </si>
  <si>
    <t>Centros o laboratorios construidos y dotados (390601800)</t>
  </si>
  <si>
    <t>Espacios públicos para la promoción de las TIC habilitados. (230107600)</t>
  </si>
  <si>
    <t>Herramientas tecnológicas de Gobierno digital implemetadas. (230208600)</t>
  </si>
  <si>
    <t>Proyecto para fortalecimiento, análisis y prospectiva del sector TIC desarrollados. (230203600)</t>
  </si>
  <si>
    <t>Documentos de planeación elaborados 
  (230100400)</t>
  </si>
  <si>
    <t>Contenidos digitales publicados 
  (230200200)</t>
  </si>
  <si>
    <t>Ejercicios de participación ciudadana realizados 
  (230204100)</t>
  </si>
  <si>
    <t>Productores beneficiados con acceso a maquinaria y equipo (170201400)</t>
  </si>
  <si>
    <t>asociaciones apoyadas 
 (170201600)</t>
  </si>
  <si>
    <t xml:space="preserve">Productores agropecuarios apoyados
(170201700)
</t>
  </si>
  <si>
    <t xml:space="preserve">Pequenos productores rurales asistidos tecnicamente
(170201000)
</t>
  </si>
  <si>
    <t xml:space="preserve">Número de animales vacunados
 (170704200)
</t>
  </si>
  <si>
    <t>Plazas de mercado adecuadas 
 (170907800)</t>
  </si>
  <si>
    <t xml:space="preserve">Cadenas productivas apoyadas
(170910500)
</t>
  </si>
  <si>
    <t>Vía primaria mejorada (240100800)</t>
  </si>
  <si>
    <t>Puente peatonal con mantenimiento (240212000)</t>
  </si>
  <si>
    <t>Puente construido en vía urbana existente (240211900)</t>
  </si>
  <si>
    <t>Puente peatonal construido (240103900)</t>
  </si>
  <si>
    <t>Puente de la red vial urbana con mantenimiento (240208300)</t>
  </si>
  <si>
    <t>Puente construido en vía terciaria (240204400)</t>
  </si>
  <si>
    <t>Estudios de preinversión para la red vial regional (240211800)</t>
  </si>
  <si>
    <t>Vía urbana construida (240211300)</t>
  </si>
  <si>
    <t>Vía urbana mejorada (240211400)</t>
  </si>
  <si>
    <t>Vía urbana con mantenimiento periódico o rutinario (240211500)</t>
  </si>
  <si>
    <t>Placa huella construida (240204200)</t>
  </si>
  <si>
    <t>Vía terciaria con mantenimiento periódico o rutinario (240211200)</t>
  </si>
  <si>
    <t>Paso deprimido construido en vía urbana (24020700)</t>
  </si>
  <si>
    <t>Intercambiador construido en vía urbana (240206200)</t>
  </si>
  <si>
    <t>Ciclo infraestructura urbana con mantenimiento (240209400)</t>
  </si>
  <si>
    <t>Sistema de transporte público de pasajeros cofinanciado 
 (240805200)</t>
  </si>
  <si>
    <t>Campañas realizadas (240900200)</t>
  </si>
  <si>
    <t>Pasajeros que se movilizan en medios de transporte sostenibles (240800100)</t>
  </si>
  <si>
    <t>Estaciones mantenidas (240804300)</t>
  </si>
  <si>
    <t>Metros lineales de infraestructura mejorada (240900300)</t>
  </si>
  <si>
    <t>Vías con dispositivos de control y señalización instalados (240903900)</t>
  </si>
  <si>
    <t>Documentos de estudios técnicos realizados (240906400)</t>
  </si>
  <si>
    <t>Celdas de estacionamiento regulado disponibles (240906200)</t>
  </si>
  <si>
    <t>Entidades, organismos y dependencias asistidos técnicamente (459903100)</t>
  </si>
  <si>
    <t>Sedes modificadas (459901200)</t>
  </si>
  <si>
    <t>Entidades asistidas tecnicamente (240900700)</t>
  </si>
  <si>
    <t>Estudios o diseños realizados (400203400).</t>
  </si>
  <si>
    <t>Hogares beneficiados con adquisición de vivienda (400103100).</t>
  </si>
  <si>
    <t>Hogares beneficiados con mejoramiento de una vivienda (400103200).</t>
  </si>
  <si>
    <t>Viviendas conectadas a la red local de gas combustible
(210101600)</t>
  </si>
  <si>
    <t>Documentos de planeación (400201600)</t>
  </si>
  <si>
    <t>Plazas mantenidas (400203100)</t>
  </si>
  <si>
    <t>Usuarios beneficiados con subsidios al consumo (400304700)</t>
  </si>
  <si>
    <t>Agua transportada y entregada. 
 (400304800)</t>
  </si>
  <si>
    <t>Niños, niñas, adolescentes y jóvenes inscritos en Escuelas Deportivas (430100700)</t>
  </si>
  <si>
    <t>Personas que acceden a servicios deportivos, recreativos y de actividad física (430103700)</t>
  </si>
  <si>
    <t>Personas beneficiadas (430100100)</t>
  </si>
  <si>
    <t>Infraestructura deportiva en operación (430100300)</t>
  </si>
  <si>
    <t>Infraestructura deportiva mantenida (430100400)</t>
  </si>
  <si>
    <t xml:space="preserve"> Pistas construidas y dotadas (430201500)</t>
  </si>
  <si>
    <t>Parques adecuados (430101100)</t>
  </si>
  <si>
    <t>Edificaciones de atención a la adolescencia y juventud dotadas (410205000)</t>
  </si>
  <si>
    <t>Acciones ejecutadas con las comunidades-redes de apoyo social
 (410204200)</t>
  </si>
  <si>
    <t>Servicio de apoyo financiero al sector artístico y cultural -estimulos.
  (330105400)</t>
  </si>
  <si>
    <t>Servicio de circulación artística y cultural 
  (330107300)</t>
  </si>
  <si>
    <t>Documentos de planeación 
  (330112900)</t>
  </si>
  <si>
    <t>Servicio de educación informal en áreas artísticas y culturales 
  (330108700)</t>
  </si>
  <si>
    <t>Servicio de apoyo al proceso de formación artística y cultural 
  (330112600)</t>
  </si>
  <si>
    <t>Documentos de lineamientos técnicos (330200200)</t>
  </si>
  <si>
    <t>Servicios de restauración del patrimonio cultural material inmueble 
(330207300)</t>
  </si>
  <si>
    <t>Servicio de salvaguardia al patrimonio inmaterial (330204900)</t>
  </si>
  <si>
    <t>Servicios de intervención al patrimonio material mueble (330205100)</t>
  </si>
  <si>
    <t>Personas asistidas técnicamente
 (330106100)</t>
  </si>
  <si>
    <t>Personas beneficiadas con procesos de formación informal (220104900)</t>
  </si>
  <si>
    <t>Entidades y organizaciones asistidas técnicamente (220100600)</t>
  </si>
  <si>
    <t>Coberturas obtenidas (220104300)</t>
  </si>
  <si>
    <t>Documentos normativos para la educación inicial, preescolar, básica y media expedidos (220100400)</t>
  </si>
  <si>
    <t>Docentes beneficiados con estrategias de promoción del Bilingüismo (220106000)</t>
  </si>
  <si>
    <t>Estudiantes beneficiados con estrategias de promoción del Bilingüismo (220103400)</t>
  </si>
  <si>
    <t>Sedes educativas con apoyo pedagógico para la oferta de educación inclusiva para preescolar, básica y media (220108400)</t>
  </si>
  <si>
    <t>Personas beneficiadas con procesos de formación informal. (220104900)</t>
  </si>
  <si>
    <t>Documentos elaborados (220104800)</t>
  </si>
  <si>
    <t>Entidades territoriales con seguimiento y evaluación a la gestión (220101500)</t>
  </si>
  <si>
    <t>Beneficiarios de transporte escolar (220102900)</t>
  </si>
  <si>
    <t>Estudiantes beneficiados del programa de alimentación escolar (220107900)</t>
  </si>
  <si>
    <t>Establecimientos educativos en operación (220107100)</t>
  </si>
  <si>
    <t>Personas beneficiadas con modelos de alfabetización 
  (220103200)</t>
  </si>
  <si>
    <t>Sedes mantenidas (220106200)</t>
  </si>
  <si>
    <t>Sedes educativas mejoradas (220105200)</t>
  </si>
  <si>
    <t>Documentos de estudios técnicos
  (220108700)</t>
  </si>
  <si>
    <t>Documentos de lineamientos técnicos en educación inicial, preescolar, básica y media expedidos (220100500)</t>
  </si>
  <si>
    <t>Sedes dotadas (220106900)</t>
  </si>
  <si>
    <t>Beneficiarios atendidos con modelos educativos flexibles (220103000)</t>
  </si>
  <si>
    <t>Estudiantes con acceso a contenidos web en el establecimiento educativo (220105000)</t>
  </si>
  <si>
    <t>Ambientes de aprendizaje dotados (220107000)</t>
  </si>
  <si>
    <t>Entidades asistidas técnicamente (220101300)</t>
  </si>
  <si>
    <t>Aulas para la educación inicial mejoradas (220102300)</t>
  </si>
  <si>
    <t>Beneficiarios de estrategias o programas de apoyo financiero para el acceso a la educación superior (220206300)</t>
  </si>
  <si>
    <t>Beneficiarios de estrategias o programas de apoyo financiero para la permanencia en la educación superior (220206100)</t>
  </si>
  <si>
    <t>Auditorías y visitas inspectivas realizadas 
 (190301600)</t>
  </si>
  <si>
    <t>Informes de evento generados en la vigencia
 (190303100)</t>
  </si>
  <si>
    <t>Municipios especiales 1,2 y 3 con vigilancia y control sanitario real y efectivo en su jurisdicción, sobre los factores de riesgo para la salud, en los establecimientos y espacios que pueden generar riesgos para la población  realizados
 (190304200)</t>
  </si>
  <si>
    <t>Campañas de gestión del riesgo para enfermedades inmunoprevenibles implementadas - jornadas de vacunación (190502700)</t>
  </si>
  <si>
    <t>Cuartos fríos con mantenimiento -(190501300)</t>
  </si>
  <si>
    <t>Estrategias de promoción de la salud implementadas (190505400)</t>
  </si>
  <si>
    <t>Campañas de gestión del riesgo para enfermedades emergentes, reemergentes y desatendidas implementadas (190502600)</t>
  </si>
  <si>
    <t>Personas con servicio de certificación de discapacidad (190504000)</t>
  </si>
  <si>
    <t>Campañas de gestión del riesgo para abordar condiciones crónicas prevalentes
 (190502300)</t>
  </si>
  <si>
    <t>Estrategias de promoción de la participación social en salud implementadas (190504900)</t>
  </si>
  <si>
    <t xml:space="preserve">Campañas de gestión del riesgo para abordar situaciones situaciones endemo-epidémicas implementadas - DENGUE,  (190504300) </t>
  </si>
  <si>
    <t>Campañas de gestión del riesgo para abordar situaciones de salud relacionadas con condiciones ambientales implementadas (190502400)</t>
  </si>
  <si>
    <t>Campañas de gestión del riesgo en temas de trastornos mentales implementadas -(190502200)</t>
  </si>
  <si>
    <t>Documento de planeación elaborados
 (190501500)</t>
  </si>
  <si>
    <t>Personas atendidas en centros reguladores de urgencias, emergencias y desastres
 (190504200)</t>
  </si>
  <si>
    <t>Personas afiliadas al régimen subsidiado (190604400)</t>
  </si>
  <si>
    <t>Hospitales de primer nivel de atención adecuados
 (190600100)</t>
  </si>
  <si>
    <t>Hospitales de primer nivel de atención construidos y dotados
 (190603000)</t>
  </si>
  <si>
    <t>Estudios de pre inversión realizados
 (190603400)</t>
  </si>
  <si>
    <t>Hospitales de primer nivel de atención dotados
 (190600500)</t>
  </si>
  <si>
    <t>Oficinas para la atención y orientación ciudadana dotadas 
  (450201500)</t>
  </si>
  <si>
    <t>Beneficiarios potenciales para quienes se gestiona la oferta social (410305200)</t>
  </si>
  <si>
    <t>Estrategias de promoción de la garantía de derechos implementadas 
  (450203800)</t>
  </si>
  <si>
    <t>Beneficiarios potenciales para quienes se gestiona la oferta social
 (410305200)</t>
  </si>
  <si>
    <t>Personas atendidas con oferta institucional. (410402600)</t>
  </si>
  <si>
    <t>Personas atendidas con servicios integrales 
  (410402700)</t>
  </si>
  <si>
    <t>Beneficiarios potenciales para quienes se gestiona la oferta social
  (410305200)</t>
  </si>
  <si>
    <t>Estrategias de
 promoción de la
 garantía de derechos
 implementadas.
 (450203800)</t>
  </si>
  <si>
    <t>Centros de día para el adulto mayor dotados (410401400)</t>
  </si>
  <si>
    <t>Adultos mayores atendidos con servicios integrales (410400800)</t>
  </si>
  <si>
    <t>Personas con discapacidad atendidas con servicios integrales. 
  (410402000)</t>
  </si>
  <si>
    <t>Documentos de planeación realizados (410306700)</t>
  </si>
  <si>
    <t>Estrategias de promoción de la garantía de derechos implementadas 
   (450203800)</t>
  </si>
  <si>
    <t>Estrategias de promoción de la garantía de derechos implementadas (450203800)</t>
  </si>
  <si>
    <t>Edificaciones de atención a la primera infancia dotadas (410200600)</t>
  </si>
  <si>
    <t>Campañas de promoción realizadas (410204600)</t>
  </si>
  <si>
    <t>Niños, niñas, adolescentes y jóvenes beneficiados (410205200)</t>
  </si>
  <si>
    <t>Oficinas para la
 atención orientación ciudadana dotadas (450201500)</t>
  </si>
  <si>
    <t>Planes de acción articulados (410106300)</t>
  </si>
  <si>
    <t>Personas con asistencia humanitaria (410102500)</t>
  </si>
  <si>
    <t>Porcentaje de procesos de entrega de cuerpos o restos óseos (410102700)</t>
  </si>
  <si>
    <t>Eventos de participación realizados (410103800)</t>
  </si>
  <si>
    <t>Número de niños, niñas, adolescentes y jóvenes (410205200)</t>
  </si>
  <si>
    <t>Documentos de lineamientos técnicos elaborados (040602200)</t>
  </si>
  <si>
    <t>Documentos de planeación realizados   (120500700)</t>
  </si>
  <si>
    <t>Documentos de lineamientos técnicos realizados (250300100). </t>
  </si>
  <si>
    <t>Espacios de participación promovidos (450200100).</t>
  </si>
  <si>
    <t>Salones comunales construidos (450200700) </t>
  </si>
  <si>
    <t>Salones comunales adecuados (450200300) </t>
  </si>
  <si>
    <t>Documentos metodológicos realizados (459902000). </t>
  </si>
  <si>
    <t>Funcionarios apoyados (459903800). </t>
  </si>
  <si>
    <t>Sedes dotadas (459903400). </t>
  </si>
  <si>
    <t>Sistema de Gestión implementado (459902300). </t>
  </si>
  <si>
    <t>Sedes dotadas
  (459903400)</t>
  </si>
  <si>
    <t>Sistema de gestión documental implementado (459901700). </t>
  </si>
  <si>
    <t>Programa de sanemiento fiscal y financiero ejecutado (459900200).</t>
  </si>
  <si>
    <t>Entidades, organismos y dependencias asistidos técnicamente (459903100). </t>
  </si>
  <si>
    <t>Documentos de lineamientos técnicos realizados (459901800). </t>
  </si>
  <si>
    <t>Sistemas de información implementados (459902500). </t>
  </si>
  <si>
    <t xml:space="preserve">Sistema de gestión documental actualizado (459903600). </t>
  </si>
  <si>
    <t>Entidades, organismos y dependencias asistidos técnicamente (459903100).</t>
  </si>
  <si>
    <t>Sedes adecuadas (459901100) </t>
  </si>
  <si>
    <t>Estudios de preinversión elaborados (459900600)</t>
  </si>
  <si>
    <t>Documentos de lineamientos técnicos realizados en temática de prevención del daño antijurídico (120500500)</t>
  </si>
  <si>
    <t>Salones comunales construidos y dotados 
  (450200200)</t>
  </si>
  <si>
    <t>Espacios de participación promovidos 
  (450200100)</t>
  </si>
  <si>
    <t>Espacios de participación promovidos (450200100)</t>
  </si>
  <si>
    <t>Personas Capacitadas. (450203400)</t>
  </si>
  <si>
    <t>Instancias territoriales de coordinación institucional asistidas y apoyadas (450202200).</t>
  </si>
  <si>
    <t>Servicio de información geográfica, geodésica y cartográfica actualizado (040600100).</t>
  </si>
  <si>
    <t>Hogares que realizaron la encuesta (459903300)</t>
  </si>
  <si>
    <t>Documentos de planeación realizados 459901900</t>
  </si>
  <si>
    <t>Sistema de Informacion Implementado. (230107500)</t>
  </si>
  <si>
    <t>Área geográfica actualizada catastralmente con enfoque multipropósito (040601600)</t>
  </si>
  <si>
    <t>Servicio de información para el sector artístico y cultural (330109900)</t>
  </si>
  <si>
    <t>Personas beneficiadas con raciones de alimentos (410301700)</t>
  </si>
  <si>
    <t>Distritos que realizan la vigilancia sanitaria e Inspección Vigilancia y Control  de la gestión del Sistema general de Seguridad Social en Salud  en su jurisdicción real y efectivamente  realizados (190304100)</t>
  </si>
  <si>
    <t>Personas víctimas del conflicto armado atendidas con atención psicosocial (190504100)</t>
  </si>
  <si>
    <t>Campañas de gestión del riesgo para abordar condiciones crónicas prevalentes implementadas (190502300)</t>
  </si>
  <si>
    <t>Unidades móviles para la atención médica adquiridas y dotadas (190603300)</t>
  </si>
  <si>
    <t>Documentos de estudios técnicos realizados
(040600900)</t>
  </si>
  <si>
    <t>Organismos de atención de emergencias fortalecidos (450301600)</t>
  </si>
  <si>
    <t>Especies trabajadas a nivel genético (170801800)</t>
  </si>
  <si>
    <t>Proyectos de innovación cofinanciados (350201200).</t>
  </si>
  <si>
    <t>Estrategias implementadas
(360501200).</t>
  </si>
  <si>
    <t>Estrategias anti-evasión implementadas (240803700)</t>
  </si>
  <si>
    <t>Estudios de pre-inversión realizados (240802400)</t>
  </si>
  <si>
    <t>Organismos de tránsito dotados con implementos para el control del tránsito
(240901100)</t>
  </si>
  <si>
    <t>Hectáreas de áreas de ecosistemas estratégicos 
320305000</t>
  </si>
  <si>
    <t>Áreas en proceso de restauración (320200500)</t>
  </si>
  <si>
    <t>Casos atendidos (450108100)</t>
  </si>
  <si>
    <t>Estaciones de bomberos construidas (450301500)</t>
  </si>
  <si>
    <t>Estaciones de bomberos adecuadas (450301400)</t>
  </si>
  <si>
    <t>Aeronaves remotamente tripuladas instaladas 
450103000</t>
  </si>
  <si>
    <t>Cámaras de seguridad instaladas 
450102800</t>
  </si>
  <si>
    <t>Centros de Información Estratégica Policía Seccional instalados y dotados
450103200</t>
  </si>
  <si>
    <t>Equipos para inteligencia adquiridos
450105200</t>
  </si>
  <si>
    <t>Jóvenes apoyados
450105300</t>
  </si>
  <si>
    <t>Recompensas entregadas a la ciudadanía
450105600</t>
  </si>
  <si>
    <t>Unidades policiales dotadas
450107400</t>
  </si>
  <si>
    <t>Unidades dotadas
450107700</t>
  </si>
  <si>
    <t>Infraestructura de soporte construida
450106900</t>
  </si>
  <si>
    <t>Instancias territoriales de coordinación institucional asistidas y apoyadas
(450202200).</t>
  </si>
  <si>
    <t>Documento elaborado
(410104600)</t>
  </si>
  <si>
    <t>Cupos entregados (120601000)</t>
  </si>
  <si>
    <t>Redes de alumbrado público ampliadas (210201000)</t>
  </si>
  <si>
    <t>Programa de mínimo vital de agua potable apoyado financieramente (400300800)</t>
  </si>
  <si>
    <t>986,23 Has</t>
  </si>
  <si>
    <t>ND</t>
  </si>
  <si>
    <t>0 </t>
  </si>
  <si>
    <t>1 </t>
  </si>
  <si>
    <t>4 </t>
  </si>
  <si>
    <t>3.200Ha</t>
  </si>
  <si>
    <t>20 Has</t>
  </si>
  <si>
    <t>3.800 Ha</t>
  </si>
  <si>
    <t>50 has</t>
  </si>
  <si>
    <t>10 has</t>
  </si>
  <si>
    <t>Secretaría de Infraestructura-Alumbrado Público</t>
  </si>
  <si>
    <t>INDERBU</t>
  </si>
  <si>
    <t>Secretaría Jurídica</t>
  </si>
  <si>
    <t>IMCT</t>
  </si>
  <si>
    <t>Secretaria del Interior (bomberos)</t>
  </si>
  <si>
    <t>Secretaria del Interior (Bomberos)</t>
  </si>
  <si>
    <t>Secretaría de Planeación</t>
  </si>
  <si>
    <t>Secretaria Administrativa -TIC</t>
  </si>
  <si>
    <t>Secretaria Administrativa-Prensa y Comunicaciones</t>
  </si>
  <si>
    <t>Secretaría de Hacienda</t>
  </si>
  <si>
    <t>Secretaría del Interior</t>
  </si>
  <si>
    <t>Secretaría Administrativa</t>
  </si>
  <si>
    <t>Secretaria Administrativa-DADEP</t>
  </si>
  <si>
    <t>Secretaría jurídica</t>
  </si>
  <si>
    <t>Secretaria Administrativa OATIC</t>
  </si>
  <si>
    <t>Secretaría de Desarrollo Social</t>
  </si>
  <si>
    <t>Indice de interrelación de problematicas</t>
  </si>
  <si>
    <t>Tasa de homicidios por cada 100.000 habitantes</t>
  </si>
  <si>
    <t>Tasa de lesiones interpersonales 
(por cada 100.000 habitantes)</t>
  </si>
  <si>
    <t>Tasa de violencia intrafamiliar por cada 100.000 habitantes</t>
  </si>
  <si>
    <t>Porcentaje de Primera medida correctiva al Código Nacional de Policía más impuesta en la entidad territorial</t>
  </si>
  <si>
    <t>Puntos porcentuales (Escala de 0 a 100)</t>
  </si>
  <si>
    <t>índice municipal de riesgo ajustado por capacidades</t>
  </si>
  <si>
    <t>Tenencia responsable de mascotas</t>
  </si>
  <si>
    <t>Áreas en proceso de restauración, recuperación y rehabilitación de ecosistemas degradados</t>
  </si>
  <si>
    <t>Porcentaje de emisiones de CO2 mitigadas por el sector residuos</t>
  </si>
  <si>
    <t>Porcenqje de emisiones de CO2 mitigadas por el sector residuos</t>
  </si>
  <si>
    <t>Porcentaje de emisiones  de CO2 mitigadas por el sector residuos</t>
  </si>
  <si>
    <t>Porcentaje de Toneladas de CO2 mitigadas por el sector transporte</t>
  </si>
  <si>
    <t>Tasa de desempleo de Bucaramanga</t>
  </si>
  <si>
    <t>Tasa de supervivencia empresarial</t>
  </si>
  <si>
    <t>% Tasa de Ocupación Hotelera.</t>
  </si>
  <si>
    <t>Turismo internos</t>
  </si>
  <si>
    <t>Indicador: Participación porcentual en inversión nacional en ACTI e I+D.</t>
  </si>
  <si>
    <t>Indicador: Indice de Gobierno Digital</t>
  </si>
  <si>
    <t>Porcentaje de UPA con acceso a asistencia técnica</t>
  </si>
  <si>
    <t>Viajes promedio en dias habiles realizados por la poblacion en el sistema de transporte masivo</t>
  </si>
  <si>
    <t>Vivienda y acceso a servicios públicos - Déficit cuantitativo de vivienda (Censo)</t>
  </si>
  <si>
    <t>Vivienda y acceso a servicios públicos - Déficit cualitativo de vivienda (Censo)</t>
  </si>
  <si>
    <t>Niñas, niños y adolescentes que acceden a servicios deportivos recreativos, de actividad física y aprovechamiento del tiempo libre</t>
  </si>
  <si>
    <t>Beneficiarios participantes en deporte, recreación, actividad física y jornada escolar complementaria.</t>
  </si>
  <si>
    <t>Porcentaje de población joven que ni estudia ni trabaja (NINIS)</t>
  </si>
  <si>
    <t>Tasa de cobertura municipal con beneficiarios de convocatorias públicas</t>
  </si>
  <si>
    <t>Tasa de cobertura neta en educación secundaria</t>
  </si>
  <si>
    <t>Tasa de deserción intra-anual del sector oficial en educación media</t>
  </si>
  <si>
    <t>Número de Instituciones Educativas Oficiales con el proceso de doble titulación en media.</t>
  </si>
  <si>
    <t>Proporción de colegios con categoría A+ y A en colegios con categoría A+ y A en pruebas saber 11.</t>
  </si>
  <si>
    <t>Tasa de deserción intra - anual en educación básica primaria</t>
  </si>
  <si>
    <t>Tasa de deserción intra - anual en educación básica secundaria</t>
  </si>
  <si>
    <t>Tasa de cobertura neta en educación media.</t>
  </si>
  <si>
    <t>Numero de años promedio de educación inicial</t>
  </si>
  <si>
    <t>Tasa de tránsito inmediato a la educación superior</t>
  </si>
  <si>
    <t>Tasa de mortalidad (x cada 1.000 habitantes)</t>
  </si>
  <si>
    <t>pobreza multidimensional</t>
  </si>
  <si>
    <t>Tasa de mortalidad en enfermedades transmisibles</t>
  </si>
  <si>
    <t>Tasa de mortalidad por lesiones autoinflingidas</t>
  </si>
  <si>
    <t>Cobertura de la población afiliada al Régimen Subsidiado</t>
  </si>
  <si>
    <t>Porcentaje de personas beneficiadas con la oferta de servicio exequial</t>
  </si>
  <si>
    <t>Porcentaje de pobreza monetaria</t>
  </si>
  <si>
    <t>Porcentaje de pobreza multidimensional en Bucaramanga.</t>
  </si>
  <si>
    <t>IMI: Índice Multidimensional de Integración Socioeconómica de la población venezolana que reside en Bucaramanga</t>
  </si>
  <si>
    <t>Tasa de violencia contra mujeres</t>
  </si>
  <si>
    <t xml:space="preserve">Porcentaje de participantes de los servicios sociales correspondientes al Programa de Persona Mayor </t>
  </si>
  <si>
    <t>%Barreras de acceso a los servicios básicos (educación, salud y trabajo) para la población OSIGD</t>
  </si>
  <si>
    <t>% Víctimas que superaron la situación de vulnerabilidad</t>
  </si>
  <si>
    <t>Tasa de violencia intrafamiliar contra Niños, Niñas y Adolescentes menores de 18 años</t>
  </si>
  <si>
    <t>Índice de Desempeño Fiscal </t>
  </si>
  <si>
    <t>% de participación ciudadana para la constitución de nuevas Juntas de Acción Comunal</t>
  </si>
  <si>
    <t>Porcentaje de participación juvenil en procesos electorales</t>
  </si>
  <si>
    <t>49.02%</t>
  </si>
  <si>
    <t>21.34%</t>
  </si>
  <si>
    <t>73,37 </t>
  </si>
  <si>
    <t>234 (JAC que tienen actos administrativos de dignatarios- son juntas activas )</t>
  </si>
  <si>
    <t>234 (JAC que tienen actos administrativos de dignatarios)</t>
  </si>
  <si>
    <t>61.02%</t>
  </si>
  <si>
    <t>Secretaría de Educación</t>
  </si>
  <si>
    <t>Secretaría de Salud y Ambiente</t>
  </si>
  <si>
    <t>Realizar un (1) documento de lineamiento técnico Plan Integral de Seguridad y Convivencia Ciudadana PISCC</t>
  </si>
  <si>
    <t>Apoyar financieramente nueve (9) proyectos de convivencia y seguridad ciudadana entre ellos, senderos seguros.</t>
  </si>
  <si>
    <t>Implementar (1) un sistema local de justicia para la articulación entre los operadores de los Servicio de justicia</t>
  </si>
  <si>
    <t>Adecuar 300,000 metros cuadrados de espacio púbico.</t>
  </si>
  <si>
    <t>Construir 1 solución de disposición final de residuos sólidos para el municipio, que incluya tecnologías aplicadas (incluso a la educación ambiental)</t>
  </si>
  <si>
    <t>Adecuar 1000 metros cuadrado de equipamientos comunitarios complementarios para los programas y/o proyectos de soluciones de vivienda en espacio público del municipio</t>
  </si>
  <si>
    <t>6,11,13</t>
  </si>
  <si>
    <t>6,10,11</t>
  </si>
  <si>
    <t>Ejecuta r el 100% del programa de saneamiento fiscal yfinanciero para el fortalecimiento de las finanzas del municipio</t>
  </si>
  <si>
    <t>MANTENIMIENTO</t>
  </si>
  <si>
    <t>INCREMENTO</t>
  </si>
  <si>
    <t>Número</t>
  </si>
  <si>
    <t>Metros cuadrados</t>
  </si>
  <si>
    <t>Kilómetros</t>
  </si>
  <si>
    <t>Kiómetros</t>
  </si>
  <si>
    <t>Metros lineales</t>
  </si>
  <si>
    <t>Metros cúbicos</t>
  </si>
  <si>
    <t>Metros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</si>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</sst>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\ * #,##0.00_-;\-&quot;$&quot;\ * #,##0.00_-;_-&quot;$&quot;\ * &quot;-&quot;??_-;_-@_-"/>
    <numFmt numFmtId="164" formatCode="0.0%"/>
    <numFmt numFmtId="165" formatCode="d\.m"/>
    <numFmt numFmtId="166" formatCode="0.0"/>
  </numFmts>
  <fonts count="1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20"/>
      <color theme="1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sz val="11"/>
      <name val="Calibri"/>
      <family val="2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44" fontId="11" fillId="0" borderId="0" applyFont="0" applyFill="0" applyBorder="0" applyAlignment="0" applyProtection="0"/>
  </cellStyleXfs>
  <cellXfs count="84">
    <xf numFmtId="0" fontId="0" fillId="0" borderId="0" xfId="0"/>
    <xf numFmtId="0" fontId="5" fillId="4" borderId="4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3" fontId="5" fillId="4" borderId="5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3" fontId="5" fillId="4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4" fontId="6" fillId="0" borderId="2" xfId="0" applyNumberFormat="1" applyFont="1" applyBorder="1" applyAlignment="1">
      <alignment horizontal="center" vertical="center" wrapText="1"/>
    </xf>
    <xf numFmtId="44" fontId="6" fillId="2" borderId="2" xfId="0" applyNumberFormat="1" applyFont="1" applyFill="1" applyBorder="1" applyAlignment="1">
      <alignment horizontal="center" vertical="center" wrapText="1"/>
    </xf>
    <xf numFmtId="44" fontId="6" fillId="3" borderId="2" xfId="0" applyNumberFormat="1" applyFont="1" applyFill="1" applyBorder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9" fontId="7" fillId="0" borderId="18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4" fontId="7" fillId="2" borderId="18" xfId="3" applyFont="1" applyFill="1" applyBorder="1" applyAlignment="1">
      <alignment horizontal="center" vertical="center" wrapText="1"/>
    </xf>
    <xf numFmtId="44" fontId="7" fillId="0" borderId="18" xfId="3" applyFont="1" applyFill="1" applyBorder="1" applyAlignment="1">
      <alignment horizontal="center" vertical="center" wrapText="1"/>
    </xf>
    <xf numFmtId="44" fontId="7" fillId="7" borderId="18" xfId="3" applyFont="1" applyFill="1" applyBorder="1" applyAlignment="1">
      <alignment horizontal="center" vertical="center" wrapText="1"/>
    </xf>
    <xf numFmtId="44" fontId="7" fillId="3" borderId="18" xfId="3" applyFont="1" applyFill="1" applyBorder="1" applyAlignment="1">
      <alignment horizontal="center" vertical="center" wrapText="1"/>
    </xf>
    <xf numFmtId="44" fontId="0" fillId="0" borderId="0" xfId="3" applyFont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11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>
      <alignment horizontal="center" vertical="center" wrapText="1"/>
    </xf>
    <xf numFmtId="0" fontId="5" fillId="5" borderId="12" xfId="1" applyFont="1" applyFill="1" applyBorder="1" applyAlignment="1">
      <alignment horizontal="center" vertical="center" wrapText="1"/>
    </xf>
    <xf numFmtId="164" fontId="5" fillId="4" borderId="10" xfId="1" applyNumberFormat="1" applyFont="1" applyFill="1" applyBorder="1" applyAlignment="1">
      <alignment horizontal="center" vertical="center" wrapText="1"/>
    </xf>
    <xf numFmtId="164" fontId="5" fillId="4" borderId="12" xfId="1" applyNumberFormat="1" applyFont="1" applyFill="1" applyBorder="1" applyAlignment="1">
      <alignment horizontal="center" vertical="center" wrapText="1"/>
    </xf>
    <xf numFmtId="164" fontId="5" fillId="4" borderId="11" xfId="1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" xfId="1"/>
    <cellStyle name="Normal 4" xfId="2"/>
  </cellStyles>
  <dxfs count="71"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822674</xdr:colOff>
      <xdr:row>0</xdr:row>
      <xdr:rowOff>95249</xdr:rowOff>
    </xdr:from>
    <xdr:ext cx="864054" cy="862085"/>
    <xdr:pic>
      <xdr:nvPicPr>
        <xdr:cNvPr id="2" name="Imagen 1">
          <a:extLst>
            <a:ext uri="{FF2B5EF4-FFF2-40B4-BE49-F238E27FC236}">
              <a16:creationId xmlns:a16="http://schemas.microsoft.com/office/drawing/2014/main" id="{B24D9D73-0B6E-4BBA-912A-1D9DCB190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00507" y="95249"/>
          <a:ext cx="864054" cy="86208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a3" displayName="Tabla3" ref="A6:BQ310" totalsRowShown="0" headerRowDxfId="70" dataDxfId="69" headerRowCellStyle="Normal 2">
  <autoFilter ref="A6:BQ310">
    <filterColumn colId="68">
      <filters>
        <filter val="Secretaría de Infraestructura"/>
      </filters>
    </filterColumn>
  </autoFilter>
  <tableColumns count="69">
    <tableColumn id="1" name="CONSECUTIVO META PDM" dataDxfId="68"/>
    <tableColumn id="2" name="LINEA ESTRATEGICA" dataDxfId="67"/>
    <tableColumn id="3" name="SECTOR " dataDxfId="66"/>
    <tableColumn id="4" name="META ESTRATEGICA" dataDxfId="65"/>
    <tableColumn id="5" name="INDICADOR ESTRATEGICO" dataDxfId="64"/>
    <tableColumn id="6" name="LINEA BASE" dataDxfId="63"/>
    <tableColumn id="7" name="UNIDAD DE MEDIDA" dataDxfId="62"/>
    <tableColumn id="8" name="META CUATRENIO" dataDxfId="61"/>
    <tableColumn id="9" name="2024" dataDxfId="60"/>
    <tableColumn id="10" name="2025" dataDxfId="59"/>
    <tableColumn id="11" name="2026" dataDxfId="58"/>
    <tableColumn id="12" name="2027" dataDxfId="57"/>
    <tableColumn id="13" name="ORIENTACION DE LA META (Mantenimiento disminución o Incremento)" dataDxfId="56"/>
    <tableColumn id="14" name="META DE RESULTADO" dataDxfId="55"/>
    <tableColumn id="15" name="INDICADOR DE RESULTADO" dataDxfId="54"/>
    <tableColumn id="16" name="LINEA BASE2" dataDxfId="53"/>
    <tableColumn id="17" name="UNIDAD DE MEDIDA3" dataDxfId="52"/>
    <tableColumn id="18" name="META CUATRENIO4" dataDxfId="51"/>
    <tableColumn id="19" name="20245" dataDxfId="50"/>
    <tableColumn id="20" name="20256" dataDxfId="49"/>
    <tableColumn id="21" name="20267" dataDxfId="48"/>
    <tableColumn id="22" name="20278" dataDxfId="47"/>
    <tableColumn id="23" name="ORIENTACION DE LA META (Mantenimiento disminución o Incremento)9" dataDxfId="46"/>
    <tableColumn id="24" name="PROGRAMA" dataDxfId="45"/>
    <tableColumn id="25" name="META PRODUCTO" dataDxfId="44"/>
    <tableColumn id="26" name="INDICADOR DE PRODUCTO" dataDxfId="43"/>
    <tableColumn id="27" name="LINEA BASE10" dataDxfId="42"/>
    <tableColumn id="28" name="UNIDAD DE MEDIDA11" dataDxfId="41"/>
    <tableColumn id="29" name="META CUATRENIO12" dataDxfId="40"/>
    <tableColumn id="30" name="202413" dataDxfId="39"/>
    <tableColumn id="31" name="202514" dataDxfId="38"/>
    <tableColumn id="32" name="202615" dataDxfId="37"/>
    <tableColumn id="33" name="202716" dataDxfId="36"/>
    <tableColumn id="34" name="ORIENTACION DE LA META (Mantenimiento disminución o Incremento)17" dataDxfId="35"/>
    <tableColumn id="35" name="ODS " dataDxfId="34"/>
    <tableColumn id="36" name="ICLD" dataDxfId="33"/>
    <tableColumn id="37" name="ICDE" dataDxfId="32"/>
    <tableColumn id="38" name="SGP" dataDxfId="31"/>
    <tableColumn id="39" name="CREDITO" dataDxfId="30"/>
    <tableColumn id="40" name="RECURSOS DE BALANCE" dataDxfId="29"/>
    <tableColumn id="41" name="SGR" dataDxfId="28"/>
    <tableColumn id="42" name="OTROS" dataDxfId="27"/>
    <tableColumn id="43" name="TOTAL 2024" dataDxfId="26"/>
    <tableColumn id="44" name="ICLD18" dataDxfId="25"/>
    <tableColumn id="45" name="ICDE19" dataDxfId="24"/>
    <tableColumn id="46" name="SGP20" dataDxfId="23"/>
    <tableColumn id="47" name="CREDITO21" dataDxfId="22"/>
    <tableColumn id="48" name="RECURSOS DE BALANCE22" dataDxfId="21"/>
    <tableColumn id="49" name="SGR23" dataDxfId="20"/>
    <tableColumn id="50" name="OTROS24" dataDxfId="19"/>
    <tableColumn id="51" name="TOTAL 2025" dataDxfId="18"/>
    <tableColumn id="52" name="ICLD25" dataDxfId="17"/>
    <tableColumn id="53" name="ICDE26" dataDxfId="16"/>
    <tableColumn id="54" name="SGP27" dataDxfId="15"/>
    <tableColumn id="55" name="CREDITO28" dataDxfId="14"/>
    <tableColumn id="56" name="RECURSOS DE BALANCE29" dataDxfId="13"/>
    <tableColumn id="57" name="SGR30" dataDxfId="12"/>
    <tableColumn id="58" name="OTROS31" dataDxfId="11"/>
    <tableColumn id="59" name="TOTAL 2026" dataDxfId="10"/>
    <tableColumn id="60" name="ICLD32" dataDxfId="9"/>
    <tableColumn id="61" name="ICDE33" dataDxfId="8"/>
    <tableColumn id="62" name="SGP34" dataDxfId="7"/>
    <tableColumn id="63" name="CREDITO35" dataDxfId="6"/>
    <tableColumn id="64" name="RECURSOS DE BALANCE36" dataDxfId="5"/>
    <tableColumn id="65" name="SGR37" dataDxfId="4"/>
    <tableColumn id="66" name="OTROS38" dataDxfId="3"/>
    <tableColumn id="67" name="TOTAL 2027" dataDxfId="2"/>
    <tableColumn id="68" name="TOTAL CUATRIENIO " dataDxfId="1"/>
    <tableColumn id="69" name="RESPONSABLE_x000a_META PRODUCTO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A1:BQ314"/>
  <sheetViews>
    <sheetView showGridLines="0" tabSelected="1" topLeftCell="W1" zoomScale="60" zoomScaleNormal="60" workbookViewId="0">
      <pane ySplit="6" topLeftCell="A7" activePane="bottomLeft" state="frozen"/>
      <selection activeCell="D1" sqref="D1"/>
      <selection pane="bottomLeft" activeCell="AC64" sqref="AC64"/>
    </sheetView>
  </sheetViews>
  <sheetFormatPr baseColWidth="10" defaultRowHeight="14.25"/>
  <cols>
    <col min="1" max="1" width="15.125" style="13" customWidth="1"/>
    <col min="2" max="2" width="23.625" style="13" customWidth="1"/>
    <col min="3" max="3" width="25.625" style="13" customWidth="1"/>
    <col min="4" max="4" width="40.875" style="13" customWidth="1"/>
    <col min="5" max="5" width="31.625" style="13" customWidth="1"/>
    <col min="6" max="6" width="16.125" style="13" customWidth="1"/>
    <col min="7" max="7" width="24" style="13" customWidth="1"/>
    <col min="8" max="8" width="22.875" style="13" customWidth="1"/>
    <col min="9" max="10" width="11" style="13" bestFit="1" customWidth="1"/>
    <col min="11" max="11" width="11.125" style="13" bestFit="1" customWidth="1"/>
    <col min="12" max="12" width="8" style="13" customWidth="1"/>
    <col min="13" max="13" width="34.75" style="13" customWidth="1"/>
    <col min="14" max="14" width="33.875" style="13" customWidth="1"/>
    <col min="15" max="15" width="32.75" style="13" customWidth="1"/>
    <col min="16" max="16" width="17.375" style="13" customWidth="1"/>
    <col min="17" max="17" width="25.125" style="13" customWidth="1"/>
    <col min="18" max="18" width="24" style="13" customWidth="1"/>
    <col min="19" max="20" width="11" style="13" bestFit="1" customWidth="1"/>
    <col min="21" max="21" width="11.125" style="13" bestFit="1" customWidth="1"/>
    <col min="22" max="22" width="9.625" style="13" bestFit="1" customWidth="1"/>
    <col min="23" max="23" width="36.875" style="13" customWidth="1"/>
    <col min="24" max="24" width="19.125" style="13" customWidth="1"/>
    <col min="25" max="25" width="23.125" style="13" customWidth="1"/>
    <col min="26" max="26" width="34" style="13" customWidth="1"/>
    <col min="27" max="27" width="16.125" style="13" customWidth="1"/>
    <col min="28" max="28" width="22.375" style="13" customWidth="1"/>
    <col min="29" max="29" width="21.625" style="13" customWidth="1"/>
    <col min="30" max="30" width="10.875" style="13" bestFit="1" customWidth="1"/>
    <col min="31" max="31" width="11" style="13" bestFit="1" customWidth="1"/>
    <col min="32" max="33" width="11" style="13"/>
    <col min="34" max="34" width="34" style="13" customWidth="1"/>
    <col min="35" max="35" width="11" style="13"/>
    <col min="36" max="36" width="19.5" style="13" bestFit="1" customWidth="1"/>
    <col min="37" max="37" width="11.75" style="13" customWidth="1"/>
    <col min="38" max="38" width="18.5" style="13" bestFit="1" customWidth="1"/>
    <col min="39" max="39" width="18.875" style="13" bestFit="1" customWidth="1"/>
    <col min="40" max="40" width="24.25" style="13" customWidth="1"/>
    <col min="41" max="41" width="12" style="13" customWidth="1"/>
    <col min="42" max="42" width="22.625" style="13" customWidth="1"/>
    <col min="43" max="43" width="22.875" style="13" bestFit="1" customWidth="1"/>
    <col min="44" max="44" width="19.25" style="13" bestFit="1" customWidth="1"/>
    <col min="45" max="45" width="9.625" style="13" customWidth="1"/>
    <col min="46" max="46" width="19.25" style="13" bestFit="1" customWidth="1"/>
    <col min="47" max="47" width="21.375" style="13" bestFit="1" customWidth="1"/>
    <col min="48" max="48" width="28.375" style="13" customWidth="1"/>
    <col min="49" max="49" width="13.125" style="13" customWidth="1"/>
    <col min="50" max="50" width="19.875" style="13" bestFit="1" customWidth="1"/>
    <col min="51" max="51" width="22.875" style="13" bestFit="1" customWidth="1"/>
    <col min="52" max="52" width="19.25" style="13" bestFit="1" customWidth="1"/>
    <col min="53" max="53" width="10.75" style="13" bestFit="1" customWidth="1"/>
    <col min="54" max="54" width="17.875" style="13" bestFit="1" customWidth="1"/>
    <col min="55" max="55" width="21.75" style="13" bestFit="1" customWidth="1"/>
    <col min="56" max="56" width="26.125" style="13" customWidth="1"/>
    <col min="57" max="57" width="12.625" style="13" customWidth="1"/>
    <col min="58" max="58" width="21.25" style="13" customWidth="1"/>
    <col min="59" max="59" width="22.375" style="13" customWidth="1"/>
    <col min="60" max="60" width="19.25" style="13" bestFit="1" customWidth="1"/>
    <col min="61" max="61" width="12" style="13" bestFit="1" customWidth="1"/>
    <col min="62" max="62" width="26.625" style="13" customWidth="1"/>
    <col min="63" max="63" width="21.75" style="13" bestFit="1" customWidth="1"/>
    <col min="64" max="64" width="22.375" style="13" customWidth="1"/>
    <col min="65" max="65" width="11.875" style="13" customWidth="1"/>
    <col min="66" max="66" width="18.75" style="13" customWidth="1"/>
    <col min="67" max="67" width="20.625" style="13" customWidth="1"/>
    <col min="68" max="68" width="21.875" style="13" customWidth="1"/>
    <col min="69" max="69" width="20.375" style="13" customWidth="1"/>
    <col min="70" max="70" width="8.375" style="13" bestFit="1" customWidth="1"/>
    <col min="71" max="72" width="10.875" style="13" bestFit="1" customWidth="1"/>
    <col min="73" max="73" width="11" style="13"/>
    <col min="74" max="74" width="9.875" style="13" bestFit="1" customWidth="1"/>
    <col min="75" max="75" width="10.125" style="13" bestFit="1" customWidth="1"/>
    <col min="76" max="76" width="8.375" style="13" bestFit="1" customWidth="1"/>
    <col min="77" max="77" width="9.875" style="13" bestFit="1" customWidth="1"/>
    <col min="78" max="78" width="10" style="13" bestFit="1" customWidth="1"/>
    <col min="79" max="79" width="9.125" style="13" bestFit="1" customWidth="1"/>
    <col min="80" max="80" width="10.625" style="13" bestFit="1" customWidth="1"/>
    <col min="81" max="81" width="11" style="13" bestFit="1" customWidth="1"/>
    <col min="82" max="82" width="9" style="13" bestFit="1" customWidth="1"/>
    <col min="83" max="83" width="10.375" style="13" bestFit="1" customWidth="1"/>
    <col min="84" max="84" width="11" style="13"/>
    <col min="85" max="85" width="9.875" style="13" bestFit="1" customWidth="1"/>
    <col min="86" max="86" width="11" style="13" bestFit="1" customWidth="1"/>
    <col min="87" max="87" width="8.375" style="13" bestFit="1" customWidth="1"/>
    <col min="88" max="89" width="10.875" style="13" bestFit="1" customWidth="1"/>
    <col min="90" max="90" width="11" style="13"/>
    <col min="91" max="91" width="9.875" style="13" bestFit="1" customWidth="1"/>
    <col min="92" max="92" width="10.125" style="13" bestFit="1" customWidth="1"/>
    <col min="93" max="93" width="8.375" style="13" bestFit="1" customWidth="1"/>
    <col min="94" max="94" width="9.875" style="13" bestFit="1" customWidth="1"/>
    <col min="95" max="95" width="10" style="13" bestFit="1" customWidth="1"/>
    <col min="96" max="96" width="9.125" style="13" bestFit="1" customWidth="1"/>
    <col min="97" max="97" width="10.625" style="13" bestFit="1" customWidth="1"/>
    <col min="98" max="98" width="11" style="13" bestFit="1" customWidth="1"/>
    <col min="99" max="99" width="9" style="13" bestFit="1" customWidth="1"/>
    <col min="100" max="100" width="10.375" style="13" bestFit="1" customWidth="1"/>
    <col min="101" max="101" width="11" style="13"/>
    <col min="102" max="102" width="9.875" style="13" bestFit="1" customWidth="1"/>
    <col min="103" max="103" width="11" style="13" bestFit="1" customWidth="1"/>
    <col min="104" max="104" width="8.375" style="13" bestFit="1" customWidth="1"/>
    <col min="105" max="106" width="10.875" style="13" bestFit="1" customWidth="1"/>
    <col min="107" max="107" width="11" style="13"/>
    <col min="108" max="108" width="9.875" style="13" bestFit="1" customWidth="1"/>
    <col min="109" max="109" width="10.125" style="13" bestFit="1" customWidth="1"/>
    <col min="110" max="16384" width="11" style="13"/>
  </cols>
  <sheetData>
    <row r="1" spans="1:69" ht="13.5" customHeight="1">
      <c r="B1" s="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5"/>
      <c r="BP1" s="14"/>
      <c r="BQ1" s="16"/>
    </row>
    <row r="2" spans="1:69" ht="27" customHeight="1">
      <c r="B2" s="56"/>
      <c r="C2" s="69" t="s">
        <v>74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63"/>
      <c r="BP2" s="64"/>
      <c r="BQ2" s="65"/>
    </row>
    <row r="3" spans="1:69" ht="41.25" customHeight="1" thickBot="1">
      <c r="B3" s="56"/>
      <c r="C3" s="69"/>
      <c r="D3" s="69"/>
      <c r="E3" s="69"/>
      <c r="F3" s="69"/>
      <c r="G3" s="69"/>
      <c r="H3" s="69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66"/>
      <c r="BP3" s="67"/>
      <c r="BQ3" s="68"/>
    </row>
    <row r="4" spans="1:69" ht="38.450000000000003" customHeight="1" thickBot="1">
      <c r="A4" s="17"/>
      <c r="B4" s="18"/>
      <c r="C4" s="18"/>
      <c r="D4" s="18"/>
      <c r="E4" s="18"/>
      <c r="F4" s="18"/>
      <c r="G4" s="18"/>
      <c r="H4" s="19"/>
      <c r="I4" s="57" t="s">
        <v>27</v>
      </c>
      <c r="J4" s="58"/>
      <c r="K4" s="58"/>
      <c r="L4" s="59"/>
      <c r="M4" s="20"/>
      <c r="N4" s="21"/>
      <c r="O4" s="21"/>
      <c r="P4" s="21"/>
      <c r="Q4" s="21"/>
      <c r="R4" s="21"/>
      <c r="S4" s="57" t="s">
        <v>24</v>
      </c>
      <c r="T4" s="58"/>
      <c r="U4" s="58"/>
      <c r="V4" s="59"/>
      <c r="W4" s="21"/>
      <c r="X4" s="21"/>
      <c r="Y4" s="21"/>
      <c r="Z4" s="21"/>
      <c r="AA4" s="21"/>
      <c r="AB4" s="21"/>
      <c r="AC4" s="21"/>
      <c r="AD4" s="72" t="s">
        <v>17</v>
      </c>
      <c r="AE4" s="73"/>
      <c r="AF4" s="73"/>
      <c r="AG4" s="74"/>
      <c r="AH4" s="21"/>
      <c r="AI4" s="21"/>
      <c r="AJ4" s="78" t="s">
        <v>14</v>
      </c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9"/>
      <c r="AZ4" s="80" t="s">
        <v>13</v>
      </c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9"/>
      <c r="BQ4" s="21"/>
    </row>
    <row r="5" spans="1:69" ht="16.5" thickBot="1">
      <c r="A5" s="8"/>
      <c r="B5" s="9"/>
      <c r="C5" s="9"/>
      <c r="D5" s="9"/>
      <c r="E5" s="9"/>
      <c r="F5" s="9"/>
      <c r="G5" s="9"/>
      <c r="H5" s="10"/>
      <c r="I5" s="60"/>
      <c r="J5" s="61"/>
      <c r="K5" s="61"/>
      <c r="L5" s="62"/>
      <c r="M5" s="2"/>
      <c r="N5" s="6"/>
      <c r="O5" s="6"/>
      <c r="P5" s="6"/>
      <c r="Q5" s="6"/>
      <c r="R5" s="6"/>
      <c r="S5" s="60"/>
      <c r="T5" s="61"/>
      <c r="U5" s="61"/>
      <c r="V5" s="62"/>
      <c r="W5" s="11"/>
      <c r="X5" s="6"/>
      <c r="Y5" s="6"/>
      <c r="Z5" s="6"/>
      <c r="AA5" s="6"/>
      <c r="AB5" s="6"/>
      <c r="AC5" s="6"/>
      <c r="AD5" s="75"/>
      <c r="AE5" s="76"/>
      <c r="AF5" s="76"/>
      <c r="AG5" s="77"/>
      <c r="AH5" s="6"/>
      <c r="AI5" s="6"/>
      <c r="AJ5" s="81">
        <v>2024</v>
      </c>
      <c r="AK5" s="82"/>
      <c r="AL5" s="82"/>
      <c r="AM5" s="82"/>
      <c r="AN5" s="82"/>
      <c r="AO5" s="82"/>
      <c r="AP5" s="82"/>
      <c r="AQ5" s="83"/>
      <c r="AR5" s="81">
        <v>2025</v>
      </c>
      <c r="AS5" s="82"/>
      <c r="AT5" s="82"/>
      <c r="AU5" s="82"/>
      <c r="AV5" s="82"/>
      <c r="AW5" s="82"/>
      <c r="AX5" s="82"/>
      <c r="AY5" s="83"/>
      <c r="AZ5" s="81">
        <v>2026</v>
      </c>
      <c r="BA5" s="82"/>
      <c r="BB5" s="82"/>
      <c r="BC5" s="82"/>
      <c r="BD5" s="82"/>
      <c r="BE5" s="82"/>
      <c r="BF5" s="82"/>
      <c r="BG5" s="83"/>
      <c r="BH5" s="81">
        <v>2027</v>
      </c>
      <c r="BI5" s="82"/>
      <c r="BJ5" s="82"/>
      <c r="BK5" s="82"/>
      <c r="BL5" s="82"/>
      <c r="BM5" s="82"/>
      <c r="BN5" s="82"/>
      <c r="BO5" s="83"/>
      <c r="BP5" s="21"/>
      <c r="BQ5" s="12"/>
    </row>
    <row r="6" spans="1:69" ht="47.1" customHeight="1" thickBot="1">
      <c r="A6" s="5" t="s">
        <v>32</v>
      </c>
      <c r="B6" s="5" t="s">
        <v>31</v>
      </c>
      <c r="C6" s="5" t="s">
        <v>30</v>
      </c>
      <c r="D6" s="5" t="s">
        <v>29</v>
      </c>
      <c r="E6" s="5" t="s">
        <v>28</v>
      </c>
      <c r="F6" s="5" t="s">
        <v>20</v>
      </c>
      <c r="G6" s="5" t="s">
        <v>19</v>
      </c>
      <c r="H6" s="5" t="s">
        <v>18</v>
      </c>
      <c r="I6" s="1" t="s">
        <v>33</v>
      </c>
      <c r="J6" s="1" t="s">
        <v>34</v>
      </c>
      <c r="K6" s="1" t="s">
        <v>35</v>
      </c>
      <c r="L6" s="1" t="s">
        <v>36</v>
      </c>
      <c r="M6" s="5" t="s">
        <v>16</v>
      </c>
      <c r="N6" s="7" t="s">
        <v>26</v>
      </c>
      <c r="O6" s="2" t="s">
        <v>25</v>
      </c>
      <c r="P6" s="2" t="s">
        <v>37</v>
      </c>
      <c r="Q6" s="2" t="s">
        <v>38</v>
      </c>
      <c r="R6" s="2" t="s">
        <v>39</v>
      </c>
      <c r="S6" s="1" t="s">
        <v>40</v>
      </c>
      <c r="T6" s="1" t="s">
        <v>41</v>
      </c>
      <c r="U6" s="1" t="s">
        <v>42</v>
      </c>
      <c r="V6" s="1" t="s">
        <v>43</v>
      </c>
      <c r="W6" s="1" t="s">
        <v>44</v>
      </c>
      <c r="X6" s="1" t="s">
        <v>23</v>
      </c>
      <c r="Y6" s="1" t="s">
        <v>22</v>
      </c>
      <c r="Z6" s="1" t="s">
        <v>21</v>
      </c>
      <c r="AA6" s="1" t="s">
        <v>45</v>
      </c>
      <c r="AB6" s="1" t="s">
        <v>46</v>
      </c>
      <c r="AC6" s="1" t="s">
        <v>47</v>
      </c>
      <c r="AD6" s="39" t="s">
        <v>48</v>
      </c>
      <c r="AE6" s="39" t="s">
        <v>49</v>
      </c>
      <c r="AF6" s="39" t="s">
        <v>50</v>
      </c>
      <c r="AG6" s="39" t="s">
        <v>51</v>
      </c>
      <c r="AH6" s="40" t="s">
        <v>52</v>
      </c>
      <c r="AI6" s="41" t="s">
        <v>15</v>
      </c>
      <c r="AJ6" s="42" t="s">
        <v>7</v>
      </c>
      <c r="AK6" s="42" t="s">
        <v>6</v>
      </c>
      <c r="AL6" s="42" t="s">
        <v>5</v>
      </c>
      <c r="AM6" s="42" t="s">
        <v>4</v>
      </c>
      <c r="AN6" s="42" t="s">
        <v>3</v>
      </c>
      <c r="AO6" s="42" t="s">
        <v>2</v>
      </c>
      <c r="AP6" s="42" t="s">
        <v>1</v>
      </c>
      <c r="AQ6" s="42" t="s">
        <v>10</v>
      </c>
      <c r="AR6" s="42" t="s">
        <v>53</v>
      </c>
      <c r="AS6" s="42" t="s">
        <v>54</v>
      </c>
      <c r="AT6" s="42" t="s">
        <v>55</v>
      </c>
      <c r="AU6" s="42" t="s">
        <v>56</v>
      </c>
      <c r="AV6" s="42" t="s">
        <v>57</v>
      </c>
      <c r="AW6" s="42" t="s">
        <v>58</v>
      </c>
      <c r="AX6" s="42" t="s">
        <v>59</v>
      </c>
      <c r="AY6" s="42" t="s">
        <v>9</v>
      </c>
      <c r="AZ6" s="42" t="s">
        <v>60</v>
      </c>
      <c r="BA6" s="42" t="s">
        <v>61</v>
      </c>
      <c r="BB6" s="42" t="s">
        <v>62</v>
      </c>
      <c r="BC6" s="42" t="s">
        <v>63</v>
      </c>
      <c r="BD6" s="42" t="s">
        <v>64</v>
      </c>
      <c r="BE6" s="42" t="s">
        <v>65</v>
      </c>
      <c r="BF6" s="42" t="s">
        <v>66</v>
      </c>
      <c r="BG6" s="42" t="s">
        <v>8</v>
      </c>
      <c r="BH6" s="42" t="s">
        <v>67</v>
      </c>
      <c r="BI6" s="42" t="s">
        <v>68</v>
      </c>
      <c r="BJ6" s="42" t="s">
        <v>69</v>
      </c>
      <c r="BK6" s="42" t="s">
        <v>70</v>
      </c>
      <c r="BL6" s="42" t="s">
        <v>71</v>
      </c>
      <c r="BM6" s="42" t="s">
        <v>72</v>
      </c>
      <c r="BN6" s="42" t="s">
        <v>73</v>
      </c>
      <c r="BO6" s="42" t="s">
        <v>0</v>
      </c>
      <c r="BP6" s="3" t="s">
        <v>11</v>
      </c>
      <c r="BQ6" s="3" t="s">
        <v>12</v>
      </c>
    </row>
    <row r="7" spans="1:69" ht="114" hidden="1" customHeight="1">
      <c r="A7" s="22">
        <v>1</v>
      </c>
      <c r="B7" s="22" t="s">
        <v>75</v>
      </c>
      <c r="C7" s="22" t="s">
        <v>125</v>
      </c>
      <c r="D7" s="22" t="s">
        <v>93</v>
      </c>
      <c r="E7" s="22"/>
      <c r="F7" s="22"/>
      <c r="G7" s="22"/>
      <c r="H7" s="22"/>
      <c r="I7" s="22"/>
      <c r="J7" s="22"/>
      <c r="K7" s="22"/>
      <c r="L7" s="22"/>
      <c r="M7" s="22"/>
      <c r="N7" s="22" t="s">
        <v>146</v>
      </c>
      <c r="O7" s="22" t="s">
        <v>860</v>
      </c>
      <c r="P7" s="22">
        <v>15.44</v>
      </c>
      <c r="Q7" s="22"/>
      <c r="R7" s="22">
        <v>14.44</v>
      </c>
      <c r="S7" s="22"/>
      <c r="T7" s="22"/>
      <c r="U7" s="22"/>
      <c r="V7" s="22"/>
      <c r="W7" s="22"/>
      <c r="X7" s="22" t="s">
        <v>200</v>
      </c>
      <c r="Y7" s="22" t="s">
        <v>258</v>
      </c>
      <c r="Z7" s="22" t="s">
        <v>555</v>
      </c>
      <c r="AA7" s="22">
        <v>27311</v>
      </c>
      <c r="AB7" s="22"/>
      <c r="AC7" s="22"/>
      <c r="AD7" s="22"/>
      <c r="AE7" s="22"/>
      <c r="AF7" s="22"/>
      <c r="AG7" s="22"/>
      <c r="AH7" s="22"/>
      <c r="AI7" s="22"/>
      <c r="AJ7" s="24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f t="shared" ref="AQ7:AQ39" si="0">+SUM(AJ7:AP7)</f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f t="shared" ref="AY7:AY39" si="1">+SUM(AR7:AX7)</f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26">
        <f t="shared" ref="BO7:BO39" si="2">+SUM(BH7:BN7)</f>
        <v>0</v>
      </c>
      <c r="BP7" s="27">
        <f t="shared" ref="BP7:BP39" si="3">+SUM(BO7,BG7,AY7,AQ7)</f>
        <v>0</v>
      </c>
      <c r="BQ7" s="22" t="s">
        <v>859</v>
      </c>
    </row>
    <row r="8" spans="1:69" ht="71.25" hidden="1" customHeight="1">
      <c r="A8" s="28">
        <v>2</v>
      </c>
      <c r="B8" s="28" t="s">
        <v>75</v>
      </c>
      <c r="C8" s="28" t="s">
        <v>126</v>
      </c>
      <c r="D8" s="28" t="s">
        <v>93</v>
      </c>
      <c r="E8" s="28"/>
      <c r="F8" s="28"/>
      <c r="G8" s="28"/>
      <c r="H8" s="28"/>
      <c r="I8" s="28"/>
      <c r="J8" s="28"/>
      <c r="K8" s="28"/>
      <c r="L8" s="28"/>
      <c r="M8" s="28"/>
      <c r="N8" s="28" t="s">
        <v>147</v>
      </c>
      <c r="O8" s="28" t="s">
        <v>861</v>
      </c>
      <c r="P8" s="28">
        <v>18.579999999999998</v>
      </c>
      <c r="Q8" s="28"/>
      <c r="R8" s="28">
        <v>14.1</v>
      </c>
      <c r="S8" s="28"/>
      <c r="T8" s="28"/>
      <c r="U8" s="28"/>
      <c r="V8" s="28"/>
      <c r="W8" s="28"/>
      <c r="X8" s="28" t="s">
        <v>201</v>
      </c>
      <c r="Y8" s="28" t="s">
        <v>921</v>
      </c>
      <c r="Z8" s="28" t="s">
        <v>556</v>
      </c>
      <c r="AA8" s="28">
        <v>1</v>
      </c>
      <c r="AB8" s="28"/>
      <c r="AC8" s="28"/>
      <c r="AD8" s="28"/>
      <c r="AE8" s="28"/>
      <c r="AF8" s="28"/>
      <c r="AG8" s="28"/>
      <c r="AH8" s="28"/>
      <c r="AI8" s="28"/>
      <c r="AJ8" s="24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f t="shared" si="0"/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f t="shared" si="1"/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f t="shared" ref="BG8:BG39" si="4">+SUM(AZ8:BF8)</f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26">
        <f t="shared" si="2"/>
        <v>0</v>
      </c>
      <c r="BP8" s="27">
        <f t="shared" si="3"/>
        <v>0</v>
      </c>
      <c r="BQ8" s="28" t="s">
        <v>854</v>
      </c>
    </row>
    <row r="9" spans="1:69" ht="71.25" hidden="1" customHeight="1">
      <c r="A9" s="22">
        <v>3</v>
      </c>
      <c r="B9" s="22" t="s">
        <v>75</v>
      </c>
      <c r="C9" s="22" t="s">
        <v>126</v>
      </c>
      <c r="D9" s="22" t="s">
        <v>93</v>
      </c>
      <c r="E9" s="22"/>
      <c r="F9" s="22"/>
      <c r="G9" s="22"/>
      <c r="H9" s="22"/>
      <c r="I9" s="22"/>
      <c r="J9" s="22"/>
      <c r="K9" s="22"/>
      <c r="L9" s="22"/>
      <c r="M9" s="22"/>
      <c r="N9" s="22" t="s">
        <v>147</v>
      </c>
      <c r="O9" s="22" t="s">
        <v>861</v>
      </c>
      <c r="P9" s="22">
        <v>18.579999999999998</v>
      </c>
      <c r="Q9" s="22"/>
      <c r="R9" s="22">
        <v>14.1</v>
      </c>
      <c r="S9" s="22"/>
      <c r="T9" s="22"/>
      <c r="U9" s="22"/>
      <c r="V9" s="22"/>
      <c r="W9" s="22"/>
      <c r="X9" s="22" t="s">
        <v>201</v>
      </c>
      <c r="Y9" s="22" t="s">
        <v>922</v>
      </c>
      <c r="Z9" s="22" t="s">
        <v>557</v>
      </c>
      <c r="AA9" s="22">
        <v>7</v>
      </c>
      <c r="AB9" s="22"/>
      <c r="AC9" s="22">
        <v>9</v>
      </c>
      <c r="AD9" s="22"/>
      <c r="AE9" s="22"/>
      <c r="AF9" s="22"/>
      <c r="AG9" s="22"/>
      <c r="AH9" s="22"/>
      <c r="AI9" s="22"/>
      <c r="AJ9" s="24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f t="shared" si="0"/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f t="shared" si="1"/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f t="shared" si="4"/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6">
        <v>0</v>
      </c>
      <c r="BO9" s="26">
        <f t="shared" si="2"/>
        <v>0</v>
      </c>
      <c r="BP9" s="27">
        <f t="shared" si="3"/>
        <v>0</v>
      </c>
      <c r="BQ9" s="28" t="s">
        <v>854</v>
      </c>
    </row>
    <row r="10" spans="1:69" ht="85.5" hidden="1" customHeight="1">
      <c r="A10" s="22">
        <v>4</v>
      </c>
      <c r="B10" s="28" t="s">
        <v>75</v>
      </c>
      <c r="C10" s="28" t="s">
        <v>133</v>
      </c>
      <c r="D10" s="28" t="s">
        <v>93</v>
      </c>
      <c r="E10" s="28"/>
      <c r="F10" s="28"/>
      <c r="G10" s="28"/>
      <c r="H10" s="28"/>
      <c r="I10" s="28"/>
      <c r="J10" s="28"/>
      <c r="K10" s="28"/>
      <c r="L10" s="28"/>
      <c r="M10" s="28"/>
      <c r="N10" s="28" t="s">
        <v>147</v>
      </c>
      <c r="O10" s="28" t="s">
        <v>861</v>
      </c>
      <c r="P10" s="28">
        <v>18.579999999999998</v>
      </c>
      <c r="Q10" s="28"/>
      <c r="R10" s="28">
        <v>14.1</v>
      </c>
      <c r="S10" s="28"/>
      <c r="T10" s="28"/>
      <c r="U10" s="28"/>
      <c r="V10" s="28"/>
      <c r="W10" s="28"/>
      <c r="X10" s="28" t="s">
        <v>202</v>
      </c>
      <c r="Y10" s="28" t="s">
        <v>259</v>
      </c>
      <c r="Z10" s="28" t="s">
        <v>558</v>
      </c>
      <c r="AA10" s="28">
        <v>0</v>
      </c>
      <c r="AB10" s="28"/>
      <c r="AC10" s="28">
        <v>1</v>
      </c>
      <c r="AD10" s="28"/>
      <c r="AE10" s="28"/>
      <c r="AF10" s="28"/>
      <c r="AG10" s="28"/>
      <c r="AH10" s="28"/>
      <c r="AI10" s="28"/>
      <c r="AJ10" s="24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f t="shared" si="0"/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f t="shared" si="1"/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f t="shared" si="4"/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26">
        <f t="shared" si="2"/>
        <v>0</v>
      </c>
      <c r="BP10" s="27">
        <f t="shared" si="3"/>
        <v>0</v>
      </c>
      <c r="BQ10" s="28" t="s">
        <v>854</v>
      </c>
    </row>
    <row r="11" spans="1:69" ht="71.25" hidden="1" customHeight="1">
      <c r="A11" s="28">
        <v>5</v>
      </c>
      <c r="B11" s="22" t="s">
        <v>75</v>
      </c>
      <c r="C11" s="22" t="s">
        <v>133</v>
      </c>
      <c r="D11" s="22" t="s">
        <v>93</v>
      </c>
      <c r="E11" s="22"/>
      <c r="F11" s="22"/>
      <c r="G11" s="22"/>
      <c r="H11" s="22"/>
      <c r="I11" s="22"/>
      <c r="J11" s="22"/>
      <c r="K11" s="22"/>
      <c r="L11" s="22"/>
      <c r="M11" s="22"/>
      <c r="N11" s="22" t="s">
        <v>147</v>
      </c>
      <c r="O11" s="22" t="s">
        <v>861</v>
      </c>
      <c r="P11" s="22">
        <v>18.579999999999998</v>
      </c>
      <c r="Q11" s="22"/>
      <c r="R11" s="22">
        <v>14.1</v>
      </c>
      <c r="S11" s="22"/>
      <c r="T11" s="22"/>
      <c r="U11" s="22"/>
      <c r="V11" s="22"/>
      <c r="W11" s="22"/>
      <c r="X11" s="22" t="s">
        <v>203</v>
      </c>
      <c r="Y11" s="22" t="s">
        <v>923</v>
      </c>
      <c r="Z11" s="22" t="s">
        <v>559</v>
      </c>
      <c r="AA11" s="22">
        <v>0</v>
      </c>
      <c r="AB11" s="22"/>
      <c r="AC11" s="22">
        <v>1</v>
      </c>
      <c r="AD11" s="22"/>
      <c r="AE11" s="22"/>
      <c r="AF11" s="22"/>
      <c r="AG11" s="22"/>
      <c r="AH11" s="22"/>
      <c r="AI11" s="22"/>
      <c r="AJ11" s="24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f t="shared" si="0"/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f t="shared" si="1"/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f t="shared" si="4"/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26">
        <f t="shared" si="2"/>
        <v>0</v>
      </c>
      <c r="BP11" s="27">
        <f t="shared" si="3"/>
        <v>0</v>
      </c>
      <c r="BQ11" s="28" t="s">
        <v>854</v>
      </c>
    </row>
    <row r="12" spans="1:69" ht="71.25" hidden="1" customHeight="1">
      <c r="A12" s="22">
        <v>6</v>
      </c>
      <c r="B12" s="28" t="s">
        <v>75</v>
      </c>
      <c r="C12" s="28" t="s">
        <v>133</v>
      </c>
      <c r="D12" s="28" t="s">
        <v>93</v>
      </c>
      <c r="E12" s="28"/>
      <c r="F12" s="28"/>
      <c r="G12" s="28"/>
      <c r="H12" s="28"/>
      <c r="I12" s="28"/>
      <c r="J12" s="28"/>
      <c r="K12" s="28"/>
      <c r="L12" s="28"/>
      <c r="M12" s="28"/>
      <c r="N12" s="28" t="s">
        <v>148</v>
      </c>
      <c r="O12" s="28" t="s">
        <v>862</v>
      </c>
      <c r="P12" s="28">
        <v>261.7</v>
      </c>
      <c r="Q12" s="28"/>
      <c r="R12" s="28">
        <v>231.9</v>
      </c>
      <c r="S12" s="28"/>
      <c r="T12" s="28"/>
      <c r="U12" s="28"/>
      <c r="V12" s="28"/>
      <c r="W12" s="28"/>
      <c r="X12" s="28" t="s">
        <v>204</v>
      </c>
      <c r="Y12" s="28" t="s">
        <v>260</v>
      </c>
      <c r="Z12" s="28" t="s">
        <v>560</v>
      </c>
      <c r="AA12" s="28">
        <v>0</v>
      </c>
      <c r="AB12" s="28"/>
      <c r="AC12" s="28">
        <v>2432</v>
      </c>
      <c r="AD12" s="28"/>
      <c r="AE12" s="28"/>
      <c r="AF12" s="28"/>
      <c r="AG12" s="28"/>
      <c r="AH12" s="28"/>
      <c r="AI12" s="28"/>
      <c r="AJ12" s="24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f t="shared" si="0"/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f t="shared" si="1"/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f t="shared" si="4"/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26">
        <f t="shared" si="2"/>
        <v>0</v>
      </c>
      <c r="BP12" s="27">
        <f t="shared" si="3"/>
        <v>0</v>
      </c>
      <c r="BQ12" s="28" t="s">
        <v>854</v>
      </c>
    </row>
    <row r="13" spans="1:69" ht="85.5" hidden="1" customHeight="1">
      <c r="A13" s="22">
        <v>7</v>
      </c>
      <c r="B13" s="22" t="s">
        <v>75</v>
      </c>
      <c r="C13" s="22" t="s">
        <v>133</v>
      </c>
      <c r="D13" s="22" t="s">
        <v>93</v>
      </c>
      <c r="E13" s="22"/>
      <c r="F13" s="22"/>
      <c r="G13" s="22"/>
      <c r="H13" s="22"/>
      <c r="I13" s="22"/>
      <c r="J13" s="22"/>
      <c r="K13" s="22"/>
      <c r="L13" s="22"/>
      <c r="M13" s="22"/>
      <c r="N13" s="22" t="s">
        <v>148</v>
      </c>
      <c r="O13" s="22" t="s">
        <v>862</v>
      </c>
      <c r="P13" s="22">
        <v>261.7</v>
      </c>
      <c r="Q13" s="22"/>
      <c r="R13" s="22">
        <v>231.9</v>
      </c>
      <c r="S13" s="22"/>
      <c r="T13" s="22"/>
      <c r="U13" s="22"/>
      <c r="V13" s="22"/>
      <c r="W13" s="22"/>
      <c r="X13" s="22" t="s">
        <v>204</v>
      </c>
      <c r="Y13" s="22" t="s">
        <v>261</v>
      </c>
      <c r="Z13" s="22" t="s">
        <v>561</v>
      </c>
      <c r="AA13" s="22">
        <v>1</v>
      </c>
      <c r="AB13" s="22"/>
      <c r="AC13" s="22">
        <v>1</v>
      </c>
      <c r="AD13" s="22"/>
      <c r="AE13" s="22"/>
      <c r="AF13" s="22"/>
      <c r="AG13" s="22"/>
      <c r="AH13" s="22"/>
      <c r="AI13" s="22"/>
      <c r="AJ13" s="24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f t="shared" si="0"/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f t="shared" si="1"/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f t="shared" si="4"/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26">
        <f t="shared" si="2"/>
        <v>0</v>
      </c>
      <c r="BP13" s="27">
        <f t="shared" si="3"/>
        <v>0</v>
      </c>
      <c r="BQ13" s="28" t="s">
        <v>854</v>
      </c>
    </row>
    <row r="14" spans="1:69" ht="99.75" hidden="1" customHeight="1">
      <c r="A14" s="28">
        <v>8</v>
      </c>
      <c r="B14" s="28" t="s">
        <v>75</v>
      </c>
      <c r="C14" s="28" t="s">
        <v>126</v>
      </c>
      <c r="D14" s="28" t="s">
        <v>93</v>
      </c>
      <c r="E14" s="28"/>
      <c r="F14" s="28"/>
      <c r="G14" s="28"/>
      <c r="H14" s="28"/>
      <c r="I14" s="28"/>
      <c r="J14" s="28"/>
      <c r="K14" s="28"/>
      <c r="L14" s="28"/>
      <c r="M14" s="28"/>
      <c r="N14" s="28" t="s">
        <v>148</v>
      </c>
      <c r="O14" s="28" t="s">
        <v>862</v>
      </c>
      <c r="P14" s="28">
        <v>261.7</v>
      </c>
      <c r="Q14" s="28"/>
      <c r="R14" s="28">
        <v>231.9</v>
      </c>
      <c r="S14" s="28"/>
      <c r="T14" s="28"/>
      <c r="U14" s="28"/>
      <c r="V14" s="28"/>
      <c r="W14" s="28"/>
      <c r="X14" s="28" t="s">
        <v>201</v>
      </c>
      <c r="Y14" s="28" t="s">
        <v>262</v>
      </c>
      <c r="Z14" s="28" t="s">
        <v>562</v>
      </c>
      <c r="AA14" s="28">
        <v>0</v>
      </c>
      <c r="AB14" s="28"/>
      <c r="AC14" s="28">
        <v>1</v>
      </c>
      <c r="AD14" s="28"/>
      <c r="AE14" s="28"/>
      <c r="AF14" s="28"/>
      <c r="AG14" s="28"/>
      <c r="AH14" s="28"/>
      <c r="AI14" s="28"/>
      <c r="AJ14" s="24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f t="shared" si="0"/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f t="shared" si="1"/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f t="shared" si="4"/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f t="shared" si="2"/>
        <v>0</v>
      </c>
      <c r="BP14" s="27">
        <f t="shared" si="3"/>
        <v>0</v>
      </c>
      <c r="BQ14" s="28" t="s">
        <v>854</v>
      </c>
    </row>
    <row r="15" spans="1:69" ht="99.75" hidden="1" customHeight="1">
      <c r="A15" s="22">
        <v>9</v>
      </c>
      <c r="B15" s="22" t="s">
        <v>75</v>
      </c>
      <c r="C15" s="22" t="s">
        <v>126</v>
      </c>
      <c r="D15" s="22" t="s">
        <v>93</v>
      </c>
      <c r="E15" s="22"/>
      <c r="F15" s="22"/>
      <c r="G15" s="22"/>
      <c r="H15" s="22"/>
      <c r="I15" s="22"/>
      <c r="J15" s="22"/>
      <c r="K15" s="22"/>
      <c r="L15" s="22"/>
      <c r="M15" s="22"/>
      <c r="N15" s="22" t="s">
        <v>148</v>
      </c>
      <c r="O15" s="22" t="s">
        <v>862</v>
      </c>
      <c r="P15" s="22">
        <v>261.7</v>
      </c>
      <c r="Q15" s="22"/>
      <c r="R15" s="22">
        <v>231.9</v>
      </c>
      <c r="S15" s="22"/>
      <c r="T15" s="22"/>
      <c r="U15" s="22"/>
      <c r="V15" s="22"/>
      <c r="W15" s="22"/>
      <c r="X15" s="22" t="s">
        <v>201</v>
      </c>
      <c r="Y15" s="22" t="s">
        <v>263</v>
      </c>
      <c r="Z15" s="22" t="s">
        <v>563</v>
      </c>
      <c r="AA15" s="22">
        <v>0</v>
      </c>
      <c r="AB15" s="22"/>
      <c r="AC15" s="22">
        <v>1</v>
      </c>
      <c r="AD15" s="22"/>
      <c r="AE15" s="22"/>
      <c r="AF15" s="22"/>
      <c r="AG15" s="22"/>
      <c r="AH15" s="22"/>
      <c r="AI15" s="22"/>
      <c r="AJ15" s="24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f t="shared" si="0"/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f t="shared" si="1"/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f t="shared" si="4"/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f t="shared" si="2"/>
        <v>0</v>
      </c>
      <c r="BP15" s="27">
        <f t="shared" si="3"/>
        <v>0</v>
      </c>
      <c r="BQ15" s="28" t="s">
        <v>854</v>
      </c>
    </row>
    <row r="16" spans="1:69" ht="99.75" hidden="1" customHeight="1">
      <c r="A16" s="22">
        <v>10</v>
      </c>
      <c r="B16" s="28" t="s">
        <v>75</v>
      </c>
      <c r="C16" s="28" t="s">
        <v>126</v>
      </c>
      <c r="D16" s="28" t="s">
        <v>93</v>
      </c>
      <c r="E16" s="28"/>
      <c r="F16" s="28"/>
      <c r="G16" s="28"/>
      <c r="H16" s="28"/>
      <c r="I16" s="28"/>
      <c r="J16" s="28"/>
      <c r="K16" s="28"/>
      <c r="L16" s="28"/>
      <c r="M16" s="28"/>
      <c r="N16" s="28" t="s">
        <v>148</v>
      </c>
      <c r="O16" s="28" t="s">
        <v>862</v>
      </c>
      <c r="P16" s="28">
        <v>261.7</v>
      </c>
      <c r="Q16" s="28"/>
      <c r="R16" s="28">
        <v>231.9</v>
      </c>
      <c r="S16" s="28"/>
      <c r="T16" s="28"/>
      <c r="U16" s="28"/>
      <c r="V16" s="28"/>
      <c r="W16" s="28"/>
      <c r="X16" s="28" t="s">
        <v>201</v>
      </c>
      <c r="Y16" s="28" t="s">
        <v>264</v>
      </c>
      <c r="Z16" s="28" t="s">
        <v>564</v>
      </c>
      <c r="AA16" s="28">
        <v>0</v>
      </c>
      <c r="AB16" s="28"/>
      <c r="AC16" s="28">
        <v>1</v>
      </c>
      <c r="AD16" s="28"/>
      <c r="AE16" s="28"/>
      <c r="AF16" s="28"/>
      <c r="AG16" s="28"/>
      <c r="AH16" s="28"/>
      <c r="AI16" s="28"/>
      <c r="AJ16" s="24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f t="shared" si="0"/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f t="shared" si="1"/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f t="shared" si="4"/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f t="shared" si="2"/>
        <v>0</v>
      </c>
      <c r="BP16" s="27">
        <f t="shared" si="3"/>
        <v>0</v>
      </c>
      <c r="BQ16" s="28" t="s">
        <v>854</v>
      </c>
    </row>
    <row r="17" spans="1:69" ht="85.5" hidden="1">
      <c r="A17" s="28">
        <v>11</v>
      </c>
      <c r="B17" s="22" t="s">
        <v>75</v>
      </c>
      <c r="C17" s="22" t="s">
        <v>84</v>
      </c>
      <c r="D17" s="22" t="s">
        <v>93</v>
      </c>
      <c r="E17" s="22"/>
      <c r="F17" s="22"/>
      <c r="G17" s="22"/>
      <c r="H17" s="22"/>
      <c r="I17" s="22"/>
      <c r="J17" s="22"/>
      <c r="K17" s="22"/>
      <c r="L17" s="22"/>
      <c r="M17" s="22"/>
      <c r="N17" s="22" t="s">
        <v>99</v>
      </c>
      <c r="O17" s="22" t="s">
        <v>110</v>
      </c>
      <c r="P17" s="23">
        <v>1289</v>
      </c>
      <c r="Q17" s="22"/>
      <c r="R17" s="22">
        <v>989</v>
      </c>
      <c r="S17" s="22"/>
      <c r="T17" s="22"/>
      <c r="U17" s="22"/>
      <c r="V17" s="22"/>
      <c r="W17" s="22"/>
      <c r="X17" s="22" t="s">
        <v>205</v>
      </c>
      <c r="Y17" s="22" t="s">
        <v>265</v>
      </c>
      <c r="Z17" s="22" t="s">
        <v>565</v>
      </c>
      <c r="AA17" s="22">
        <v>51229</v>
      </c>
      <c r="AB17" s="22" t="s">
        <v>932</v>
      </c>
      <c r="AC17" s="22">
        <v>51229</v>
      </c>
      <c r="AD17" s="22">
        <v>51229</v>
      </c>
      <c r="AE17" s="22">
        <v>51229</v>
      </c>
      <c r="AF17" s="22">
        <v>51229</v>
      </c>
      <c r="AG17" s="22">
        <v>51229</v>
      </c>
      <c r="AH17" s="22" t="s">
        <v>930</v>
      </c>
      <c r="AI17" s="22">
        <v>11.16</v>
      </c>
      <c r="AJ17" s="24">
        <v>0</v>
      </c>
      <c r="AK17" s="25">
        <v>0</v>
      </c>
      <c r="AL17" s="25">
        <v>0</v>
      </c>
      <c r="AM17" s="25">
        <v>0</v>
      </c>
      <c r="AN17" s="25">
        <v>28518851142.419998</v>
      </c>
      <c r="AO17" s="25">
        <v>0</v>
      </c>
      <c r="AP17" s="25">
        <v>65892802853</v>
      </c>
      <c r="AQ17" s="25">
        <f t="shared" si="0"/>
        <v>94411653995.419998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61818972503</v>
      </c>
      <c r="AY17" s="26">
        <f t="shared" si="1"/>
        <v>61818972503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67987180029</v>
      </c>
      <c r="BG17" s="25">
        <f t="shared" si="4"/>
        <v>67987180029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74704226231</v>
      </c>
      <c r="BO17" s="26">
        <f t="shared" si="2"/>
        <v>74704226231</v>
      </c>
      <c r="BP17" s="27">
        <f t="shared" si="3"/>
        <v>298922032758.41998</v>
      </c>
      <c r="BQ17" s="22" t="s">
        <v>844</v>
      </c>
    </row>
    <row r="18" spans="1:69" ht="71.25" hidden="1">
      <c r="A18" s="22">
        <v>12</v>
      </c>
      <c r="B18" s="28" t="s">
        <v>75</v>
      </c>
      <c r="C18" s="28" t="s">
        <v>84</v>
      </c>
      <c r="D18" s="28" t="s">
        <v>93</v>
      </c>
      <c r="E18" s="28"/>
      <c r="F18" s="28"/>
      <c r="G18" s="28"/>
      <c r="H18" s="28"/>
      <c r="I18" s="28"/>
      <c r="J18" s="28"/>
      <c r="K18" s="28"/>
      <c r="L18" s="28"/>
      <c r="M18" s="28"/>
      <c r="N18" s="28" t="s">
        <v>99</v>
      </c>
      <c r="O18" s="28" t="s">
        <v>110</v>
      </c>
      <c r="P18" s="29">
        <v>1289</v>
      </c>
      <c r="Q18" s="28"/>
      <c r="R18" s="28">
        <v>989</v>
      </c>
      <c r="S18" s="28"/>
      <c r="T18" s="28"/>
      <c r="U18" s="28"/>
      <c r="V18" s="28"/>
      <c r="W18" s="28"/>
      <c r="X18" s="28" t="s">
        <v>205</v>
      </c>
      <c r="Y18" s="28" t="s">
        <v>266</v>
      </c>
      <c r="Z18" s="28" t="s">
        <v>566</v>
      </c>
      <c r="AA18" s="28">
        <v>0</v>
      </c>
      <c r="AB18" s="28" t="s">
        <v>932</v>
      </c>
      <c r="AC18" s="28">
        <v>2</v>
      </c>
      <c r="AD18" s="28">
        <v>2</v>
      </c>
      <c r="AE18" s="28">
        <v>0</v>
      </c>
      <c r="AF18" s="28">
        <v>0</v>
      </c>
      <c r="AG18" s="28">
        <v>0</v>
      </c>
      <c r="AH18" s="28" t="s">
        <v>931</v>
      </c>
      <c r="AI18" s="28">
        <v>11.16</v>
      </c>
      <c r="AJ18" s="24">
        <v>0</v>
      </c>
      <c r="AK18" s="25">
        <v>0</v>
      </c>
      <c r="AL18" s="25">
        <v>0</v>
      </c>
      <c r="AM18" s="25">
        <v>0</v>
      </c>
      <c r="AN18" s="25">
        <v>2500000000</v>
      </c>
      <c r="AO18" s="25">
        <v>0</v>
      </c>
      <c r="AP18" s="25">
        <v>0</v>
      </c>
      <c r="AQ18" s="25">
        <f t="shared" si="0"/>
        <v>2500000000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f t="shared" si="1"/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f t="shared" si="4"/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f t="shared" si="2"/>
        <v>0</v>
      </c>
      <c r="BP18" s="27">
        <f t="shared" si="3"/>
        <v>2500000000</v>
      </c>
      <c r="BQ18" s="28" t="s">
        <v>844</v>
      </c>
    </row>
    <row r="19" spans="1:69" ht="71.25" hidden="1">
      <c r="A19" s="22">
        <v>13</v>
      </c>
      <c r="B19" s="22" t="s">
        <v>75</v>
      </c>
      <c r="C19" s="22" t="s">
        <v>84</v>
      </c>
      <c r="D19" s="22" t="s">
        <v>93</v>
      </c>
      <c r="E19" s="22"/>
      <c r="F19" s="22"/>
      <c r="G19" s="22"/>
      <c r="H19" s="22"/>
      <c r="I19" s="22"/>
      <c r="J19" s="22"/>
      <c r="K19" s="22"/>
      <c r="L19" s="22"/>
      <c r="M19" s="22"/>
      <c r="N19" s="22" t="s">
        <v>99</v>
      </c>
      <c r="O19" s="22" t="s">
        <v>110</v>
      </c>
      <c r="P19" s="23">
        <v>1289</v>
      </c>
      <c r="Q19" s="22"/>
      <c r="R19" s="22">
        <v>989</v>
      </c>
      <c r="S19" s="22"/>
      <c r="T19" s="22"/>
      <c r="U19" s="22"/>
      <c r="V19" s="22"/>
      <c r="W19" s="22"/>
      <c r="X19" s="22" t="s">
        <v>205</v>
      </c>
      <c r="Y19" s="22" t="s">
        <v>267</v>
      </c>
      <c r="Z19" s="55" t="s">
        <v>567</v>
      </c>
      <c r="AA19" s="22">
        <v>0</v>
      </c>
      <c r="AB19" s="22" t="s">
        <v>932</v>
      </c>
      <c r="AC19" s="22">
        <v>1</v>
      </c>
      <c r="AD19" s="22">
        <v>1</v>
      </c>
      <c r="AE19" s="22">
        <v>1</v>
      </c>
      <c r="AF19" s="22">
        <v>1</v>
      </c>
      <c r="AG19" s="22">
        <v>1</v>
      </c>
      <c r="AH19" s="28" t="s">
        <v>930</v>
      </c>
      <c r="AI19" s="22">
        <v>16</v>
      </c>
      <c r="AJ19" s="24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500000000</v>
      </c>
      <c r="AQ19" s="25">
        <f t="shared" si="0"/>
        <v>500000000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550000000</v>
      </c>
      <c r="AY19" s="26">
        <f t="shared" si="1"/>
        <v>550000000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550000000</v>
      </c>
      <c r="BG19" s="25">
        <f t="shared" si="4"/>
        <v>550000000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550000000</v>
      </c>
      <c r="BO19" s="26">
        <f t="shared" si="2"/>
        <v>550000000</v>
      </c>
      <c r="BP19" s="27">
        <f t="shared" si="3"/>
        <v>2150000000</v>
      </c>
      <c r="BQ19" s="22" t="s">
        <v>844</v>
      </c>
    </row>
    <row r="20" spans="1:69" ht="57" hidden="1" customHeight="1">
      <c r="A20" s="28">
        <v>14</v>
      </c>
      <c r="B20" s="28" t="s">
        <v>75</v>
      </c>
      <c r="C20" s="28" t="s">
        <v>126</v>
      </c>
      <c r="D20" s="28" t="s">
        <v>93</v>
      </c>
      <c r="E20" s="28"/>
      <c r="F20" s="28"/>
      <c r="G20" s="28"/>
      <c r="H20" s="28"/>
      <c r="I20" s="28"/>
      <c r="J20" s="28"/>
      <c r="K20" s="28"/>
      <c r="L20" s="28"/>
      <c r="M20" s="28"/>
      <c r="N20" s="28" t="s">
        <v>99</v>
      </c>
      <c r="O20" s="28" t="s">
        <v>110</v>
      </c>
      <c r="P20" s="29">
        <v>1289</v>
      </c>
      <c r="Q20" s="28"/>
      <c r="R20" s="28">
        <v>989</v>
      </c>
      <c r="S20" s="28"/>
      <c r="T20" s="28"/>
      <c r="U20" s="28"/>
      <c r="V20" s="28"/>
      <c r="W20" s="28"/>
      <c r="X20" s="28" t="s">
        <v>201</v>
      </c>
      <c r="Y20" s="28" t="s">
        <v>268</v>
      </c>
      <c r="Z20" s="28" t="s">
        <v>568</v>
      </c>
      <c r="AA20" s="28">
        <v>1</v>
      </c>
      <c r="AB20" s="28"/>
      <c r="AC20" s="28">
        <v>1</v>
      </c>
      <c r="AD20" s="28"/>
      <c r="AE20" s="28"/>
      <c r="AF20" s="28"/>
      <c r="AG20" s="28"/>
      <c r="AH20" s="28"/>
      <c r="AI20" s="28"/>
      <c r="AJ20" s="24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f t="shared" si="0"/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f t="shared" si="1"/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f t="shared" si="4"/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7">
        <f t="shared" si="3"/>
        <v>0</v>
      </c>
      <c r="BQ20" s="28" t="s">
        <v>854</v>
      </c>
    </row>
    <row r="21" spans="1:69" ht="57" hidden="1" customHeight="1">
      <c r="A21" s="22">
        <v>15</v>
      </c>
      <c r="B21" s="22" t="s">
        <v>75</v>
      </c>
      <c r="C21" s="22" t="s">
        <v>126</v>
      </c>
      <c r="D21" s="22" t="s">
        <v>93</v>
      </c>
      <c r="E21" s="22"/>
      <c r="F21" s="22"/>
      <c r="G21" s="22"/>
      <c r="H21" s="22"/>
      <c r="I21" s="22"/>
      <c r="J21" s="22"/>
      <c r="K21" s="22"/>
      <c r="L21" s="22"/>
      <c r="M21" s="22"/>
      <c r="N21" s="22" t="s">
        <v>149</v>
      </c>
      <c r="O21" s="22" t="s">
        <v>863</v>
      </c>
      <c r="P21" s="22">
        <v>188</v>
      </c>
      <c r="Q21" s="22"/>
      <c r="R21" s="22">
        <v>109</v>
      </c>
      <c r="S21" s="22"/>
      <c r="T21" s="22"/>
      <c r="U21" s="22"/>
      <c r="V21" s="22"/>
      <c r="W21" s="22"/>
      <c r="X21" s="22" t="s">
        <v>201</v>
      </c>
      <c r="Y21" s="22" t="s">
        <v>269</v>
      </c>
      <c r="Z21" s="22" t="s">
        <v>569</v>
      </c>
      <c r="AA21" s="22">
        <v>1</v>
      </c>
      <c r="AB21" s="22"/>
      <c r="AC21" s="22">
        <v>1</v>
      </c>
      <c r="AD21" s="22"/>
      <c r="AE21" s="22"/>
      <c r="AF21" s="22"/>
      <c r="AG21" s="22"/>
      <c r="AH21" s="22"/>
      <c r="AI21" s="22"/>
      <c r="AJ21" s="24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f t="shared" si="0"/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f t="shared" si="1"/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f t="shared" si="4"/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f t="shared" si="2"/>
        <v>0</v>
      </c>
      <c r="BP21" s="27">
        <f t="shared" si="3"/>
        <v>0</v>
      </c>
      <c r="BQ21" s="28" t="s">
        <v>854</v>
      </c>
    </row>
    <row r="22" spans="1:69" ht="57" hidden="1" customHeight="1">
      <c r="A22" s="22">
        <v>16</v>
      </c>
      <c r="B22" s="28" t="s">
        <v>75</v>
      </c>
      <c r="C22" s="28" t="s">
        <v>126</v>
      </c>
      <c r="D22" s="28" t="s">
        <v>93</v>
      </c>
      <c r="E22" s="28"/>
      <c r="F22" s="28"/>
      <c r="G22" s="28"/>
      <c r="H22" s="28"/>
      <c r="I22" s="28"/>
      <c r="J22" s="28"/>
      <c r="K22" s="28"/>
      <c r="L22" s="28"/>
      <c r="M22" s="28"/>
      <c r="N22" s="28" t="s">
        <v>149</v>
      </c>
      <c r="O22" s="28" t="s">
        <v>863</v>
      </c>
      <c r="P22" s="28">
        <v>188</v>
      </c>
      <c r="Q22" s="28"/>
      <c r="R22" s="28">
        <v>109</v>
      </c>
      <c r="S22" s="28"/>
      <c r="T22" s="28"/>
      <c r="U22" s="28"/>
      <c r="V22" s="28"/>
      <c r="W22" s="28"/>
      <c r="X22" s="28" t="s">
        <v>201</v>
      </c>
      <c r="Y22" s="28" t="s">
        <v>270</v>
      </c>
      <c r="Z22" s="28" t="s">
        <v>570</v>
      </c>
      <c r="AA22" s="28">
        <v>1</v>
      </c>
      <c r="AB22" s="28"/>
      <c r="AC22" s="28">
        <v>1</v>
      </c>
      <c r="AD22" s="28"/>
      <c r="AE22" s="28"/>
      <c r="AF22" s="28"/>
      <c r="AG22" s="28"/>
      <c r="AH22" s="28"/>
      <c r="AI22" s="28"/>
      <c r="AJ22" s="24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f t="shared" si="0"/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f t="shared" si="1"/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f t="shared" si="4"/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f t="shared" si="2"/>
        <v>0</v>
      </c>
      <c r="BP22" s="27">
        <f t="shared" si="3"/>
        <v>0</v>
      </c>
      <c r="BQ22" s="28" t="s">
        <v>854</v>
      </c>
    </row>
    <row r="23" spans="1:69" ht="114" hidden="1" customHeight="1">
      <c r="A23" s="28">
        <v>17</v>
      </c>
      <c r="B23" s="22" t="s">
        <v>75</v>
      </c>
      <c r="C23" s="22" t="s">
        <v>125</v>
      </c>
      <c r="D23" s="22" t="s">
        <v>93</v>
      </c>
      <c r="E23" s="22"/>
      <c r="F23" s="22"/>
      <c r="G23" s="22"/>
      <c r="H23" s="22"/>
      <c r="I23" s="22"/>
      <c r="J23" s="22"/>
      <c r="K23" s="22"/>
      <c r="L23" s="22"/>
      <c r="M23" s="22"/>
      <c r="N23" s="22" t="s">
        <v>149</v>
      </c>
      <c r="O23" s="22" t="s">
        <v>863</v>
      </c>
      <c r="P23" s="22">
        <v>188</v>
      </c>
      <c r="Q23" s="22"/>
      <c r="R23" s="22">
        <v>109</v>
      </c>
      <c r="S23" s="22"/>
      <c r="T23" s="22"/>
      <c r="U23" s="22"/>
      <c r="V23" s="22"/>
      <c r="W23" s="22"/>
      <c r="X23" s="22" t="s">
        <v>200</v>
      </c>
      <c r="Y23" s="22" t="s">
        <v>271</v>
      </c>
      <c r="Z23" s="22" t="s">
        <v>571</v>
      </c>
      <c r="AA23" s="22">
        <v>0</v>
      </c>
      <c r="AB23" s="22"/>
      <c r="AC23" s="22">
        <v>5000</v>
      </c>
      <c r="AD23" s="22"/>
      <c r="AE23" s="22"/>
      <c r="AF23" s="22"/>
      <c r="AG23" s="22"/>
      <c r="AH23" s="22"/>
      <c r="AI23" s="22"/>
      <c r="AJ23" s="24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f t="shared" si="0"/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f t="shared" si="1"/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f t="shared" si="4"/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f t="shared" si="2"/>
        <v>0</v>
      </c>
      <c r="BP23" s="27">
        <f t="shared" si="3"/>
        <v>0</v>
      </c>
      <c r="BQ23" s="22" t="s">
        <v>845</v>
      </c>
    </row>
    <row r="24" spans="1:69" ht="85.5" hidden="1" customHeight="1">
      <c r="A24" s="22">
        <v>18</v>
      </c>
      <c r="B24" s="28" t="s">
        <v>75</v>
      </c>
      <c r="C24" s="28" t="s">
        <v>126</v>
      </c>
      <c r="D24" s="28" t="s">
        <v>93</v>
      </c>
      <c r="E24" s="28"/>
      <c r="F24" s="28"/>
      <c r="G24" s="28"/>
      <c r="H24" s="28"/>
      <c r="I24" s="28"/>
      <c r="J24" s="28"/>
      <c r="K24" s="28"/>
      <c r="L24" s="28"/>
      <c r="M24" s="28"/>
      <c r="N24" s="28" t="s">
        <v>150</v>
      </c>
      <c r="O24" s="28" t="s">
        <v>864</v>
      </c>
      <c r="P24" s="28">
        <v>62.32</v>
      </c>
      <c r="Q24" s="28"/>
      <c r="R24" s="28">
        <v>40</v>
      </c>
      <c r="S24" s="28"/>
      <c r="T24" s="28"/>
      <c r="U24" s="28"/>
      <c r="V24" s="28"/>
      <c r="W24" s="28"/>
      <c r="X24" s="28" t="s">
        <v>201</v>
      </c>
      <c r="Y24" s="28" t="s">
        <v>272</v>
      </c>
      <c r="Z24" s="28" t="s">
        <v>572</v>
      </c>
      <c r="AA24" s="28">
        <v>1</v>
      </c>
      <c r="AB24" s="28"/>
      <c r="AC24" s="28">
        <v>1</v>
      </c>
      <c r="AD24" s="28"/>
      <c r="AE24" s="28"/>
      <c r="AF24" s="28"/>
      <c r="AG24" s="28"/>
      <c r="AH24" s="28"/>
      <c r="AI24" s="28"/>
      <c r="AJ24" s="24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f t="shared" si="0"/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f t="shared" si="1"/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f t="shared" si="4"/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f t="shared" si="2"/>
        <v>0</v>
      </c>
      <c r="BP24" s="27">
        <f t="shared" si="3"/>
        <v>0</v>
      </c>
      <c r="BQ24" s="28" t="s">
        <v>854</v>
      </c>
    </row>
    <row r="25" spans="1:69" ht="57" hidden="1" customHeight="1">
      <c r="A25" s="22">
        <v>19</v>
      </c>
      <c r="B25" s="22" t="s">
        <v>75</v>
      </c>
      <c r="C25" s="22" t="s">
        <v>126</v>
      </c>
      <c r="D25" s="22" t="s">
        <v>93</v>
      </c>
      <c r="E25" s="22"/>
      <c r="F25" s="22"/>
      <c r="G25" s="22"/>
      <c r="H25" s="22"/>
      <c r="I25" s="22"/>
      <c r="J25" s="22"/>
      <c r="K25" s="22"/>
      <c r="L25" s="22"/>
      <c r="M25" s="22"/>
      <c r="N25" s="22" t="s">
        <v>150</v>
      </c>
      <c r="O25" s="22" t="s">
        <v>864</v>
      </c>
      <c r="P25" s="22">
        <v>62.32</v>
      </c>
      <c r="Q25" s="22"/>
      <c r="R25" s="22">
        <v>40</v>
      </c>
      <c r="S25" s="22"/>
      <c r="T25" s="22"/>
      <c r="U25" s="22"/>
      <c r="V25" s="22"/>
      <c r="W25" s="22"/>
      <c r="X25" s="22" t="s">
        <v>201</v>
      </c>
      <c r="Y25" s="22" t="s">
        <v>273</v>
      </c>
      <c r="Z25" s="22" t="s">
        <v>573</v>
      </c>
      <c r="AA25" s="22">
        <v>0</v>
      </c>
      <c r="AB25" s="22"/>
      <c r="AC25" s="22">
        <v>1</v>
      </c>
      <c r="AD25" s="22"/>
      <c r="AE25" s="22"/>
      <c r="AF25" s="22"/>
      <c r="AG25" s="22"/>
      <c r="AH25" s="22"/>
      <c r="AI25" s="22"/>
      <c r="AJ25" s="24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f t="shared" si="0"/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f t="shared" si="1"/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f t="shared" si="4"/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f t="shared" si="2"/>
        <v>0</v>
      </c>
      <c r="BP25" s="27">
        <f t="shared" si="3"/>
        <v>0</v>
      </c>
      <c r="BQ25" s="28" t="s">
        <v>854</v>
      </c>
    </row>
    <row r="26" spans="1:69" ht="99.75" hidden="1" customHeight="1">
      <c r="A26" s="28">
        <v>20</v>
      </c>
      <c r="B26" s="28" t="s">
        <v>75</v>
      </c>
      <c r="C26" s="28" t="s">
        <v>126</v>
      </c>
      <c r="D26" s="28" t="s">
        <v>93</v>
      </c>
      <c r="E26" s="28"/>
      <c r="F26" s="28"/>
      <c r="G26" s="28"/>
      <c r="H26" s="28"/>
      <c r="I26" s="28"/>
      <c r="J26" s="28"/>
      <c r="K26" s="28"/>
      <c r="L26" s="28"/>
      <c r="M26" s="28"/>
      <c r="N26" s="28" t="s">
        <v>150</v>
      </c>
      <c r="O26" s="28" t="s">
        <v>864</v>
      </c>
      <c r="P26" s="28">
        <v>62.32</v>
      </c>
      <c r="Q26" s="28"/>
      <c r="R26" s="28">
        <v>40</v>
      </c>
      <c r="S26" s="28"/>
      <c r="T26" s="28"/>
      <c r="U26" s="28"/>
      <c r="V26" s="28"/>
      <c r="W26" s="28"/>
      <c r="X26" s="28" t="s">
        <v>206</v>
      </c>
      <c r="Y26" s="28" t="s">
        <v>274</v>
      </c>
      <c r="Z26" s="28" t="s">
        <v>574</v>
      </c>
      <c r="AA26" s="28">
        <v>4</v>
      </c>
      <c r="AB26" s="28"/>
      <c r="AC26" s="28">
        <v>6</v>
      </c>
      <c r="AD26" s="28"/>
      <c r="AE26" s="28"/>
      <c r="AF26" s="28"/>
      <c r="AG26" s="28"/>
      <c r="AH26" s="28"/>
      <c r="AI26" s="28"/>
      <c r="AJ26" s="24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f t="shared" si="0"/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f t="shared" si="1"/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f t="shared" si="4"/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f t="shared" si="2"/>
        <v>0</v>
      </c>
      <c r="BP26" s="27">
        <f t="shared" si="3"/>
        <v>0</v>
      </c>
      <c r="BQ26" s="28" t="s">
        <v>854</v>
      </c>
    </row>
    <row r="27" spans="1:69" ht="57" hidden="1" customHeight="1">
      <c r="A27" s="22">
        <v>21</v>
      </c>
      <c r="B27" s="22" t="s">
        <v>75</v>
      </c>
      <c r="C27" s="22" t="s">
        <v>133</v>
      </c>
      <c r="D27" s="22" t="s">
        <v>93</v>
      </c>
      <c r="E27" s="22"/>
      <c r="F27" s="22"/>
      <c r="G27" s="22"/>
      <c r="H27" s="22"/>
      <c r="I27" s="22"/>
      <c r="J27" s="22"/>
      <c r="K27" s="22"/>
      <c r="L27" s="22"/>
      <c r="M27" s="22"/>
      <c r="N27" s="22" t="s">
        <v>151</v>
      </c>
      <c r="O27" s="22" t="s">
        <v>865</v>
      </c>
      <c r="P27" s="22">
        <v>2844</v>
      </c>
      <c r="Q27" s="22"/>
      <c r="R27" s="22">
        <v>2888</v>
      </c>
      <c r="S27" s="22"/>
      <c r="T27" s="22"/>
      <c r="U27" s="22"/>
      <c r="V27" s="22"/>
      <c r="W27" s="22"/>
      <c r="X27" s="22" t="s">
        <v>203</v>
      </c>
      <c r="Y27" s="22" t="s">
        <v>275</v>
      </c>
      <c r="Z27" s="22" t="s">
        <v>575</v>
      </c>
      <c r="AA27" s="22">
        <v>1</v>
      </c>
      <c r="AB27" s="22"/>
      <c r="AC27" s="22">
        <v>1</v>
      </c>
      <c r="AD27" s="22"/>
      <c r="AE27" s="22"/>
      <c r="AF27" s="22"/>
      <c r="AG27" s="22"/>
      <c r="AH27" s="22"/>
      <c r="AI27" s="22"/>
      <c r="AJ27" s="24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f t="shared" si="0"/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f t="shared" si="1"/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f t="shared" si="4"/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f t="shared" si="2"/>
        <v>0</v>
      </c>
      <c r="BP27" s="27">
        <f t="shared" si="3"/>
        <v>0</v>
      </c>
      <c r="BQ27" s="28" t="s">
        <v>854</v>
      </c>
    </row>
    <row r="28" spans="1:69" ht="99.75" hidden="1" customHeight="1">
      <c r="A28" s="22">
        <v>22</v>
      </c>
      <c r="B28" s="28" t="s">
        <v>79</v>
      </c>
      <c r="C28" s="28" t="s">
        <v>126</v>
      </c>
      <c r="D28" s="28" t="s">
        <v>98</v>
      </c>
      <c r="E28" s="28"/>
      <c r="F28" s="28"/>
      <c r="G28" s="28"/>
      <c r="H28" s="28"/>
      <c r="I28" s="28"/>
      <c r="J28" s="28"/>
      <c r="K28" s="28"/>
      <c r="L28" s="28"/>
      <c r="M28" s="28"/>
      <c r="N28" s="28" t="s">
        <v>98</v>
      </c>
      <c r="O28" s="28" t="s">
        <v>122</v>
      </c>
      <c r="P28" s="28">
        <v>93.6</v>
      </c>
      <c r="Q28" s="28"/>
      <c r="R28" s="28">
        <v>95</v>
      </c>
      <c r="S28" s="28"/>
      <c r="T28" s="28"/>
      <c r="U28" s="28"/>
      <c r="V28" s="28"/>
      <c r="W28" s="28"/>
      <c r="X28" s="28" t="s">
        <v>207</v>
      </c>
      <c r="Y28" s="28" t="s">
        <v>276</v>
      </c>
      <c r="Z28" s="28" t="s">
        <v>576</v>
      </c>
      <c r="AA28" s="28">
        <v>40</v>
      </c>
      <c r="AB28" s="28"/>
      <c r="AC28" s="28">
        <v>70</v>
      </c>
      <c r="AD28" s="28"/>
      <c r="AE28" s="28"/>
      <c r="AF28" s="28"/>
      <c r="AG28" s="28"/>
      <c r="AH28" s="28"/>
      <c r="AI28" s="28"/>
      <c r="AJ28" s="24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f t="shared" si="0"/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f t="shared" si="1"/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f t="shared" si="4"/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f t="shared" si="2"/>
        <v>0</v>
      </c>
      <c r="BP28" s="27">
        <f t="shared" si="3"/>
        <v>0</v>
      </c>
      <c r="BQ28" s="28" t="s">
        <v>846</v>
      </c>
    </row>
    <row r="29" spans="1:69" ht="71.25" hidden="1" customHeight="1">
      <c r="A29" s="28">
        <v>23</v>
      </c>
      <c r="B29" s="22" t="s">
        <v>75</v>
      </c>
      <c r="C29" s="22" t="s">
        <v>85</v>
      </c>
      <c r="D29" s="22" t="s">
        <v>93</v>
      </c>
      <c r="E29" s="22"/>
      <c r="F29" s="22"/>
      <c r="G29" s="22"/>
      <c r="H29" s="22"/>
      <c r="I29" s="22"/>
      <c r="J29" s="22"/>
      <c r="K29" s="22"/>
      <c r="L29" s="22"/>
      <c r="M29" s="22"/>
      <c r="N29" s="22" t="s">
        <v>106</v>
      </c>
      <c r="O29" s="22" t="s">
        <v>117</v>
      </c>
      <c r="P29" s="22">
        <v>14.47</v>
      </c>
      <c r="Q29" s="22"/>
      <c r="R29" s="22">
        <v>13.3</v>
      </c>
      <c r="S29" s="22"/>
      <c r="T29" s="22"/>
      <c r="U29" s="22"/>
      <c r="V29" s="22"/>
      <c r="W29" s="22"/>
      <c r="X29" s="22" t="s">
        <v>208</v>
      </c>
      <c r="Y29" s="22" t="s">
        <v>277</v>
      </c>
      <c r="Z29" s="22" t="s">
        <v>577</v>
      </c>
      <c r="AA29" s="22">
        <v>1</v>
      </c>
      <c r="AB29" s="22"/>
      <c r="AC29" s="22">
        <v>1</v>
      </c>
      <c r="AD29" s="22"/>
      <c r="AE29" s="22"/>
      <c r="AF29" s="22"/>
      <c r="AG29" s="22"/>
      <c r="AH29" s="22"/>
      <c r="AI29" s="22"/>
      <c r="AJ29" s="24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f t="shared" si="0"/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f t="shared" si="1"/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f t="shared" si="4"/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f t="shared" si="2"/>
        <v>0</v>
      </c>
      <c r="BP29" s="27">
        <f t="shared" si="3"/>
        <v>0</v>
      </c>
      <c r="BQ29" s="22" t="s">
        <v>89</v>
      </c>
    </row>
    <row r="30" spans="1:69" ht="42.75" hidden="1" customHeight="1">
      <c r="A30" s="22">
        <v>24</v>
      </c>
      <c r="B30" s="28" t="s">
        <v>75</v>
      </c>
      <c r="C30" s="28" t="s">
        <v>85</v>
      </c>
      <c r="D30" s="28" t="s">
        <v>93</v>
      </c>
      <c r="E30" s="28"/>
      <c r="F30" s="28"/>
      <c r="G30" s="28"/>
      <c r="H30" s="28"/>
      <c r="I30" s="28"/>
      <c r="J30" s="28"/>
      <c r="K30" s="28"/>
      <c r="L30" s="28"/>
      <c r="M30" s="28"/>
      <c r="N30" s="28" t="s">
        <v>106</v>
      </c>
      <c r="O30" s="28" t="s">
        <v>117</v>
      </c>
      <c r="P30" s="28">
        <v>14.47</v>
      </c>
      <c r="Q30" s="28"/>
      <c r="R30" s="28">
        <v>13.3</v>
      </c>
      <c r="S30" s="28"/>
      <c r="T30" s="28"/>
      <c r="U30" s="28"/>
      <c r="V30" s="28"/>
      <c r="W30" s="28"/>
      <c r="X30" s="28" t="s">
        <v>208</v>
      </c>
      <c r="Y30" s="28" t="s">
        <v>278</v>
      </c>
      <c r="Z30" s="28" t="s">
        <v>578</v>
      </c>
      <c r="AA30" s="28">
        <v>0</v>
      </c>
      <c r="AB30" s="28"/>
      <c r="AC30" s="28">
        <v>24.7</v>
      </c>
      <c r="AD30" s="28"/>
      <c r="AE30" s="28"/>
      <c r="AF30" s="28"/>
      <c r="AG30" s="28"/>
      <c r="AH30" s="28"/>
      <c r="AI30" s="28"/>
      <c r="AJ30" s="24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f t="shared" si="0"/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f t="shared" si="1"/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f t="shared" si="4"/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f t="shared" si="2"/>
        <v>0</v>
      </c>
      <c r="BP30" s="27">
        <f t="shared" si="3"/>
        <v>0</v>
      </c>
      <c r="BQ30" s="28" t="s">
        <v>89</v>
      </c>
    </row>
    <row r="31" spans="1:69" ht="171" hidden="1" customHeight="1">
      <c r="A31" s="22">
        <v>25</v>
      </c>
      <c r="B31" s="22" t="s">
        <v>75</v>
      </c>
      <c r="C31" s="22" t="s">
        <v>87</v>
      </c>
      <c r="D31" s="22" t="s">
        <v>93</v>
      </c>
      <c r="E31" s="22"/>
      <c r="F31" s="22"/>
      <c r="G31" s="22"/>
      <c r="H31" s="22"/>
      <c r="I31" s="22"/>
      <c r="J31" s="22"/>
      <c r="K31" s="22"/>
      <c r="L31" s="22"/>
      <c r="M31" s="22"/>
      <c r="N31" s="22" t="s">
        <v>149</v>
      </c>
      <c r="O31" s="22" t="s">
        <v>863</v>
      </c>
      <c r="P31" s="22">
        <v>188</v>
      </c>
      <c r="Q31" s="22"/>
      <c r="R31" s="22">
        <v>109</v>
      </c>
      <c r="S31" s="22"/>
      <c r="T31" s="22"/>
      <c r="U31" s="22"/>
      <c r="V31" s="22"/>
      <c r="W31" s="22"/>
      <c r="X31" s="22" t="s">
        <v>209</v>
      </c>
      <c r="Y31" s="22" t="s">
        <v>279</v>
      </c>
      <c r="Z31" s="22" t="s">
        <v>579</v>
      </c>
      <c r="AA31" s="22">
        <v>82</v>
      </c>
      <c r="AB31" s="22"/>
      <c r="AC31" s="22">
        <v>100</v>
      </c>
      <c r="AD31" s="22"/>
      <c r="AE31" s="22"/>
      <c r="AF31" s="22"/>
      <c r="AG31" s="22"/>
      <c r="AH31" s="22"/>
      <c r="AI31" s="22"/>
      <c r="AJ31" s="24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f t="shared" si="0"/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f t="shared" si="1"/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f t="shared" si="4"/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f t="shared" si="2"/>
        <v>0</v>
      </c>
      <c r="BP31" s="27">
        <f t="shared" si="3"/>
        <v>0</v>
      </c>
      <c r="BQ31" s="22" t="s">
        <v>847</v>
      </c>
    </row>
    <row r="32" spans="1:69" ht="57" hidden="1" customHeight="1">
      <c r="A32" s="28">
        <v>26</v>
      </c>
      <c r="B32" s="28" t="s">
        <v>78</v>
      </c>
      <c r="C32" s="28" t="s">
        <v>126</v>
      </c>
      <c r="D32" s="28" t="s">
        <v>141</v>
      </c>
      <c r="E32" s="28"/>
      <c r="F32" s="28"/>
      <c r="G32" s="28"/>
      <c r="H32" s="28"/>
      <c r="I32" s="28"/>
      <c r="J32" s="28"/>
      <c r="K32" s="28"/>
      <c r="L32" s="28"/>
      <c r="M32" s="28"/>
      <c r="N32" s="28" t="s">
        <v>152</v>
      </c>
      <c r="O32" s="28" t="s">
        <v>866</v>
      </c>
      <c r="P32" s="28">
        <v>35.299999999999997</v>
      </c>
      <c r="Q32" s="28"/>
      <c r="R32" s="28">
        <v>34</v>
      </c>
      <c r="S32" s="28"/>
      <c r="T32" s="28"/>
      <c r="U32" s="28"/>
      <c r="V32" s="28"/>
      <c r="W32" s="28"/>
      <c r="X32" s="28" t="s">
        <v>210</v>
      </c>
      <c r="Y32" s="28" t="s">
        <v>280</v>
      </c>
      <c r="Z32" s="28" t="s">
        <v>580</v>
      </c>
      <c r="AA32" s="28">
        <v>4</v>
      </c>
      <c r="AB32" s="28"/>
      <c r="AC32" s="28">
        <v>3</v>
      </c>
      <c r="AD32" s="28"/>
      <c r="AE32" s="28"/>
      <c r="AF32" s="28"/>
      <c r="AG32" s="28"/>
      <c r="AH32" s="28"/>
      <c r="AI32" s="28"/>
      <c r="AJ32" s="24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f t="shared" si="0"/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f t="shared" si="1"/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f t="shared" si="4"/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f t="shared" si="2"/>
        <v>0</v>
      </c>
      <c r="BP32" s="27">
        <f t="shared" si="3"/>
        <v>0</v>
      </c>
      <c r="BQ32" s="28" t="s">
        <v>848</v>
      </c>
    </row>
    <row r="33" spans="1:69" ht="85.5" hidden="1" customHeight="1">
      <c r="A33" s="22">
        <v>27</v>
      </c>
      <c r="B33" s="22" t="s">
        <v>78</v>
      </c>
      <c r="C33" s="22" t="s">
        <v>126</v>
      </c>
      <c r="D33" s="22" t="s">
        <v>142</v>
      </c>
      <c r="E33" s="22"/>
      <c r="F33" s="22"/>
      <c r="G33" s="22"/>
      <c r="H33" s="22"/>
      <c r="I33" s="22"/>
      <c r="J33" s="22"/>
      <c r="K33" s="22"/>
      <c r="L33" s="22"/>
      <c r="M33" s="22"/>
      <c r="N33" s="22" t="s">
        <v>152</v>
      </c>
      <c r="O33" s="22" t="s">
        <v>866</v>
      </c>
      <c r="P33" s="22">
        <v>35.299999999999997</v>
      </c>
      <c r="Q33" s="22"/>
      <c r="R33" s="22">
        <v>34</v>
      </c>
      <c r="S33" s="22"/>
      <c r="T33" s="22"/>
      <c r="U33" s="22"/>
      <c r="V33" s="22"/>
      <c r="W33" s="22"/>
      <c r="X33" s="22" t="s">
        <v>210</v>
      </c>
      <c r="Y33" s="22" t="s">
        <v>281</v>
      </c>
      <c r="Z33" s="22" t="s">
        <v>581</v>
      </c>
      <c r="AA33" s="22">
        <v>30</v>
      </c>
      <c r="AB33" s="22"/>
      <c r="AC33" s="22">
        <v>30</v>
      </c>
      <c r="AD33" s="22"/>
      <c r="AE33" s="22"/>
      <c r="AF33" s="22"/>
      <c r="AG33" s="22"/>
      <c r="AH33" s="22"/>
      <c r="AI33" s="22"/>
      <c r="AJ33" s="24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f t="shared" si="0"/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f t="shared" si="1"/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f t="shared" si="4"/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f t="shared" si="2"/>
        <v>0</v>
      </c>
      <c r="BP33" s="27">
        <f t="shared" si="3"/>
        <v>0</v>
      </c>
      <c r="BQ33" s="28" t="s">
        <v>854</v>
      </c>
    </row>
    <row r="34" spans="1:69" ht="85.5" hidden="1" customHeight="1">
      <c r="A34" s="22">
        <v>28</v>
      </c>
      <c r="B34" s="28" t="s">
        <v>78</v>
      </c>
      <c r="C34" s="28" t="s">
        <v>126</v>
      </c>
      <c r="D34" s="28" t="s">
        <v>142</v>
      </c>
      <c r="E34" s="28"/>
      <c r="F34" s="28"/>
      <c r="G34" s="28"/>
      <c r="H34" s="28"/>
      <c r="I34" s="28"/>
      <c r="J34" s="28"/>
      <c r="K34" s="28"/>
      <c r="L34" s="28"/>
      <c r="M34" s="28"/>
      <c r="N34" s="28" t="s">
        <v>152</v>
      </c>
      <c r="O34" s="28" t="s">
        <v>866</v>
      </c>
      <c r="P34" s="28">
        <v>35.299999999999997</v>
      </c>
      <c r="Q34" s="28"/>
      <c r="R34" s="28">
        <v>34</v>
      </c>
      <c r="S34" s="28"/>
      <c r="T34" s="28"/>
      <c r="U34" s="28"/>
      <c r="V34" s="28"/>
      <c r="W34" s="28"/>
      <c r="X34" s="28" t="s">
        <v>210</v>
      </c>
      <c r="Y34" s="28" t="s">
        <v>282</v>
      </c>
      <c r="Z34" s="28" t="s">
        <v>582</v>
      </c>
      <c r="AA34" s="28">
        <v>17</v>
      </c>
      <c r="AB34" s="28"/>
      <c r="AC34" s="28">
        <v>4</v>
      </c>
      <c r="AD34" s="28"/>
      <c r="AE34" s="28"/>
      <c r="AF34" s="28"/>
      <c r="AG34" s="28"/>
      <c r="AH34" s="28"/>
      <c r="AI34" s="28"/>
      <c r="AJ34" s="24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f t="shared" si="0"/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f t="shared" si="1"/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f t="shared" si="4"/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f t="shared" si="2"/>
        <v>0</v>
      </c>
      <c r="BP34" s="27">
        <f t="shared" si="3"/>
        <v>0</v>
      </c>
      <c r="BQ34" s="28" t="s">
        <v>854</v>
      </c>
    </row>
    <row r="35" spans="1:69" ht="85.5" hidden="1" customHeight="1">
      <c r="A35" s="28">
        <v>29</v>
      </c>
      <c r="B35" s="22" t="s">
        <v>78</v>
      </c>
      <c r="C35" s="22" t="s">
        <v>126</v>
      </c>
      <c r="D35" s="22" t="s">
        <v>95</v>
      </c>
      <c r="E35" s="22"/>
      <c r="F35" s="22"/>
      <c r="G35" s="22"/>
      <c r="H35" s="22"/>
      <c r="I35" s="22"/>
      <c r="J35" s="22"/>
      <c r="K35" s="22"/>
      <c r="L35" s="22"/>
      <c r="M35" s="22"/>
      <c r="N35" s="22" t="s">
        <v>152</v>
      </c>
      <c r="O35" s="22" t="s">
        <v>866</v>
      </c>
      <c r="P35" s="22">
        <v>35.299999999999997</v>
      </c>
      <c r="Q35" s="22"/>
      <c r="R35" s="22">
        <v>34</v>
      </c>
      <c r="S35" s="22"/>
      <c r="T35" s="22"/>
      <c r="U35" s="22"/>
      <c r="V35" s="22"/>
      <c r="W35" s="22"/>
      <c r="X35" s="22" t="s">
        <v>210</v>
      </c>
      <c r="Y35" s="22" t="s">
        <v>283</v>
      </c>
      <c r="Z35" s="22" t="s">
        <v>583</v>
      </c>
      <c r="AA35" s="22">
        <v>0</v>
      </c>
      <c r="AB35" s="22"/>
      <c r="AC35" s="22">
        <v>23000</v>
      </c>
      <c r="AD35" s="22"/>
      <c r="AE35" s="22"/>
      <c r="AF35" s="22"/>
      <c r="AG35" s="22"/>
      <c r="AH35" s="22"/>
      <c r="AI35" s="22"/>
      <c r="AJ35" s="24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f t="shared" si="0"/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f t="shared" si="1"/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f t="shared" si="4"/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f t="shared" si="2"/>
        <v>0</v>
      </c>
      <c r="BP35" s="27">
        <f t="shared" si="3"/>
        <v>0</v>
      </c>
      <c r="BQ35" s="28" t="s">
        <v>854</v>
      </c>
    </row>
    <row r="36" spans="1:69" ht="85.5" hidden="1" customHeight="1">
      <c r="A36" s="22">
        <v>30</v>
      </c>
      <c r="B36" s="28" t="s">
        <v>78</v>
      </c>
      <c r="C36" s="28" t="s">
        <v>126</v>
      </c>
      <c r="D36" s="28" t="s">
        <v>142</v>
      </c>
      <c r="E36" s="28"/>
      <c r="F36" s="28"/>
      <c r="G36" s="28"/>
      <c r="H36" s="28"/>
      <c r="I36" s="28"/>
      <c r="J36" s="28"/>
      <c r="K36" s="28"/>
      <c r="L36" s="28"/>
      <c r="M36" s="28"/>
      <c r="N36" s="28" t="s">
        <v>152</v>
      </c>
      <c r="O36" s="28" t="s">
        <v>866</v>
      </c>
      <c r="P36" s="28">
        <v>35.299999999999997</v>
      </c>
      <c r="Q36" s="28"/>
      <c r="R36" s="28">
        <v>34</v>
      </c>
      <c r="S36" s="28"/>
      <c r="T36" s="28"/>
      <c r="U36" s="28"/>
      <c r="V36" s="28"/>
      <c r="W36" s="28"/>
      <c r="X36" s="28" t="s">
        <v>210</v>
      </c>
      <c r="Y36" s="28" t="s">
        <v>284</v>
      </c>
      <c r="Z36" s="28" t="s">
        <v>584</v>
      </c>
      <c r="AA36" s="28">
        <v>30</v>
      </c>
      <c r="AB36" s="28"/>
      <c r="AC36" s="28">
        <v>35</v>
      </c>
      <c r="AD36" s="28"/>
      <c r="AE36" s="28"/>
      <c r="AF36" s="28"/>
      <c r="AG36" s="28"/>
      <c r="AH36" s="28"/>
      <c r="AI36" s="28"/>
      <c r="AJ36" s="24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f t="shared" si="0"/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f t="shared" si="1"/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f t="shared" si="4"/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f t="shared" si="2"/>
        <v>0</v>
      </c>
      <c r="BP36" s="27">
        <f t="shared" si="3"/>
        <v>0</v>
      </c>
      <c r="BQ36" s="28" t="s">
        <v>854</v>
      </c>
    </row>
    <row r="37" spans="1:69" ht="42.75" hidden="1" customHeight="1">
      <c r="A37" s="22">
        <v>31</v>
      </c>
      <c r="B37" s="22" t="s">
        <v>78</v>
      </c>
      <c r="C37" s="22" t="s">
        <v>126</v>
      </c>
      <c r="D37" s="22" t="s">
        <v>142</v>
      </c>
      <c r="E37" s="22"/>
      <c r="F37" s="22"/>
      <c r="G37" s="22"/>
      <c r="H37" s="22"/>
      <c r="I37" s="22"/>
      <c r="J37" s="22"/>
      <c r="K37" s="22"/>
      <c r="L37" s="22"/>
      <c r="M37" s="22"/>
      <c r="N37" s="22" t="s">
        <v>152</v>
      </c>
      <c r="O37" s="22" t="s">
        <v>866</v>
      </c>
      <c r="P37" s="22">
        <v>35.299999999999997</v>
      </c>
      <c r="Q37" s="22"/>
      <c r="R37" s="22">
        <v>34</v>
      </c>
      <c r="S37" s="22"/>
      <c r="T37" s="22"/>
      <c r="U37" s="22"/>
      <c r="V37" s="22"/>
      <c r="W37" s="22"/>
      <c r="X37" s="22" t="s">
        <v>210</v>
      </c>
      <c r="Y37" s="22" t="s">
        <v>285</v>
      </c>
      <c r="Z37" s="22" t="s">
        <v>585</v>
      </c>
      <c r="AA37" s="22">
        <v>8</v>
      </c>
      <c r="AB37" s="22"/>
      <c r="AC37" s="22">
        <v>8</v>
      </c>
      <c r="AD37" s="22"/>
      <c r="AE37" s="22"/>
      <c r="AF37" s="22"/>
      <c r="AG37" s="22"/>
      <c r="AH37" s="22"/>
      <c r="AI37" s="22"/>
      <c r="AJ37" s="24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f t="shared" si="0"/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f t="shared" si="1"/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f t="shared" si="4"/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f t="shared" si="2"/>
        <v>0</v>
      </c>
      <c r="BP37" s="27">
        <f t="shared" si="3"/>
        <v>0</v>
      </c>
      <c r="BQ37" s="28" t="s">
        <v>854</v>
      </c>
    </row>
    <row r="38" spans="1:69" ht="57" hidden="1" customHeight="1">
      <c r="A38" s="28">
        <v>32</v>
      </c>
      <c r="B38" s="28" t="s">
        <v>78</v>
      </c>
      <c r="C38" s="28" t="s">
        <v>126</v>
      </c>
      <c r="D38" s="28" t="s">
        <v>142</v>
      </c>
      <c r="E38" s="28"/>
      <c r="F38" s="28"/>
      <c r="G38" s="28"/>
      <c r="H38" s="28"/>
      <c r="I38" s="28"/>
      <c r="J38" s="28"/>
      <c r="K38" s="28"/>
      <c r="L38" s="28"/>
      <c r="M38" s="28"/>
      <c r="N38" s="28" t="s">
        <v>152</v>
      </c>
      <c r="O38" s="28" t="s">
        <v>866</v>
      </c>
      <c r="P38" s="28">
        <v>35.299999999999997</v>
      </c>
      <c r="Q38" s="28"/>
      <c r="R38" s="28">
        <v>34</v>
      </c>
      <c r="S38" s="28"/>
      <c r="T38" s="28"/>
      <c r="U38" s="28"/>
      <c r="V38" s="28"/>
      <c r="W38" s="28"/>
      <c r="X38" s="28" t="s">
        <v>210</v>
      </c>
      <c r="Y38" s="28" t="s">
        <v>286</v>
      </c>
      <c r="Z38" s="28" t="s">
        <v>586</v>
      </c>
      <c r="AA38" s="28">
        <v>2</v>
      </c>
      <c r="AB38" s="28"/>
      <c r="AC38" s="28">
        <v>2</v>
      </c>
      <c r="AD38" s="28"/>
      <c r="AE38" s="28"/>
      <c r="AF38" s="28"/>
      <c r="AG38" s="28"/>
      <c r="AH38" s="28"/>
      <c r="AI38" s="28"/>
      <c r="AJ38" s="24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f t="shared" si="0"/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f t="shared" si="1"/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f t="shared" si="4"/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f t="shared" si="2"/>
        <v>0</v>
      </c>
      <c r="BP38" s="27">
        <f t="shared" si="3"/>
        <v>0</v>
      </c>
      <c r="BQ38" s="28" t="s">
        <v>849</v>
      </c>
    </row>
    <row r="39" spans="1:69" ht="114" hidden="1" customHeight="1">
      <c r="A39" s="22">
        <v>33</v>
      </c>
      <c r="B39" s="22" t="s">
        <v>76</v>
      </c>
      <c r="C39" s="22" t="s">
        <v>86</v>
      </c>
      <c r="D39" s="22" t="s">
        <v>143</v>
      </c>
      <c r="E39" s="22"/>
      <c r="F39" s="22"/>
      <c r="G39" s="22"/>
      <c r="H39" s="22"/>
      <c r="I39" s="22"/>
      <c r="J39" s="22"/>
      <c r="K39" s="22"/>
      <c r="L39" s="22"/>
      <c r="M39" s="22"/>
      <c r="N39" s="22" t="s">
        <v>152</v>
      </c>
      <c r="O39" s="22" t="s">
        <v>866</v>
      </c>
      <c r="P39" s="22">
        <v>35.299999999999997</v>
      </c>
      <c r="Q39" s="22"/>
      <c r="R39" s="22">
        <v>34</v>
      </c>
      <c r="S39" s="22"/>
      <c r="T39" s="22"/>
      <c r="U39" s="22"/>
      <c r="V39" s="22"/>
      <c r="W39" s="22"/>
      <c r="X39" s="22" t="s">
        <v>211</v>
      </c>
      <c r="Y39" s="22" t="s">
        <v>287</v>
      </c>
      <c r="Z39" s="22" t="s">
        <v>587</v>
      </c>
      <c r="AA39" s="22">
        <v>6</v>
      </c>
      <c r="AB39" s="22"/>
      <c r="AC39" s="22">
        <v>2</v>
      </c>
      <c r="AD39" s="22"/>
      <c r="AE39" s="22"/>
      <c r="AF39" s="22"/>
      <c r="AG39" s="22"/>
      <c r="AH39" s="22"/>
      <c r="AI39" s="22"/>
      <c r="AJ39" s="24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f t="shared" si="0"/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f t="shared" si="1"/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f t="shared" si="4"/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f t="shared" si="2"/>
        <v>0</v>
      </c>
      <c r="BP39" s="27">
        <f t="shared" si="3"/>
        <v>0</v>
      </c>
      <c r="BQ39" s="22" t="s">
        <v>850</v>
      </c>
    </row>
    <row r="40" spans="1:69" ht="57" hidden="1" customHeight="1">
      <c r="A40" s="22">
        <v>34</v>
      </c>
      <c r="B40" s="33" t="s">
        <v>78</v>
      </c>
      <c r="C40" s="22" t="s">
        <v>126</v>
      </c>
      <c r="D40" s="22" t="s">
        <v>100</v>
      </c>
      <c r="E40" s="22"/>
      <c r="F40" s="22"/>
      <c r="G40" s="22"/>
      <c r="H40" s="22"/>
      <c r="I40" s="22"/>
      <c r="J40" s="22"/>
      <c r="K40" s="22"/>
      <c r="L40" s="22"/>
      <c r="M40" s="22"/>
      <c r="N40" s="22" t="s">
        <v>153</v>
      </c>
      <c r="O40" s="22" t="s">
        <v>867</v>
      </c>
      <c r="P40" s="22" t="s">
        <v>835</v>
      </c>
      <c r="Q40" s="22"/>
      <c r="R40" s="22">
        <v>0.45</v>
      </c>
      <c r="S40" s="22"/>
      <c r="T40" s="22"/>
      <c r="U40" s="22"/>
      <c r="V40" s="22"/>
      <c r="W40" s="22"/>
      <c r="X40" s="22" t="s">
        <v>212</v>
      </c>
      <c r="Y40" s="22" t="s">
        <v>288</v>
      </c>
      <c r="Z40" s="22" t="s">
        <v>588</v>
      </c>
      <c r="AA40" s="22">
        <v>1</v>
      </c>
      <c r="AB40" s="22"/>
      <c r="AC40" s="22">
        <v>1</v>
      </c>
      <c r="AD40" s="22"/>
      <c r="AE40" s="22"/>
      <c r="AF40" s="22"/>
      <c r="AG40" s="22"/>
      <c r="AH40" s="22"/>
      <c r="AI40" s="22"/>
      <c r="AJ40" s="24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f t="shared" ref="AQ40:AQ48" si="5">+SUM(AJ40:AP40)</f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f t="shared" ref="AY40:AY48" si="6">+SUM(AR40:AX40)</f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f t="shared" ref="BG40:BG48" si="7">+SUM(AZ40:BF40)</f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f t="shared" ref="BO40:BO48" si="8">+SUM(BH40:BN40)</f>
        <v>0</v>
      </c>
      <c r="BP40" s="27">
        <f t="shared" ref="BP40:BP48" si="9">+SUM(BO40,BG40,AY40,AQ40)</f>
        <v>0</v>
      </c>
      <c r="BQ40" s="22" t="s">
        <v>920</v>
      </c>
    </row>
    <row r="41" spans="1:69" ht="57" hidden="1" customHeight="1">
      <c r="A41" s="28">
        <v>35</v>
      </c>
      <c r="B41" s="34" t="s">
        <v>78</v>
      </c>
      <c r="C41" s="22" t="s">
        <v>126</v>
      </c>
      <c r="D41" s="22" t="s">
        <v>100</v>
      </c>
      <c r="E41" s="22"/>
      <c r="F41" s="22"/>
      <c r="G41" s="22"/>
      <c r="H41" s="22"/>
      <c r="I41" s="22"/>
      <c r="J41" s="22"/>
      <c r="K41" s="22"/>
      <c r="L41" s="22"/>
      <c r="M41" s="22"/>
      <c r="N41" s="22" t="s">
        <v>153</v>
      </c>
      <c r="O41" s="22" t="s">
        <v>867</v>
      </c>
      <c r="P41" s="22" t="s">
        <v>835</v>
      </c>
      <c r="Q41" s="22"/>
      <c r="R41" s="22">
        <v>0.45</v>
      </c>
      <c r="S41" s="22"/>
      <c r="T41" s="22"/>
      <c r="U41" s="22"/>
      <c r="V41" s="22"/>
      <c r="W41" s="22"/>
      <c r="X41" s="22" t="s">
        <v>212</v>
      </c>
      <c r="Y41" s="22" t="s">
        <v>289</v>
      </c>
      <c r="Z41" s="22" t="s">
        <v>589</v>
      </c>
      <c r="AA41" s="22">
        <v>20000</v>
      </c>
      <c r="AB41" s="22"/>
      <c r="AC41" s="22">
        <v>50000</v>
      </c>
      <c r="AD41" s="22"/>
      <c r="AE41" s="22"/>
      <c r="AF41" s="22"/>
      <c r="AG41" s="22"/>
      <c r="AH41" s="22"/>
      <c r="AI41" s="22"/>
      <c r="AJ41" s="24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f t="shared" si="5"/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f t="shared" si="6"/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f t="shared" si="7"/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f t="shared" si="8"/>
        <v>0</v>
      </c>
      <c r="BP41" s="27">
        <f t="shared" si="9"/>
        <v>0</v>
      </c>
      <c r="BQ41" s="22" t="s">
        <v>920</v>
      </c>
    </row>
    <row r="42" spans="1:69" ht="57" hidden="1" customHeight="1">
      <c r="A42" s="22">
        <v>36</v>
      </c>
      <c r="B42" s="34" t="s">
        <v>78</v>
      </c>
      <c r="C42" s="22" t="s">
        <v>126</v>
      </c>
      <c r="D42" s="22" t="s">
        <v>100</v>
      </c>
      <c r="E42" s="22"/>
      <c r="F42" s="22"/>
      <c r="G42" s="22"/>
      <c r="H42" s="22"/>
      <c r="I42" s="22"/>
      <c r="J42" s="22"/>
      <c r="K42" s="22"/>
      <c r="L42" s="22"/>
      <c r="M42" s="22"/>
      <c r="N42" s="22" t="s">
        <v>153</v>
      </c>
      <c r="O42" s="22" t="s">
        <v>867</v>
      </c>
      <c r="P42" s="22" t="s">
        <v>835</v>
      </c>
      <c r="Q42" s="22"/>
      <c r="R42" s="22">
        <v>0.45</v>
      </c>
      <c r="S42" s="22"/>
      <c r="T42" s="22"/>
      <c r="U42" s="22"/>
      <c r="V42" s="22"/>
      <c r="W42" s="22"/>
      <c r="X42" s="22" t="s">
        <v>212</v>
      </c>
      <c r="Y42" s="22" t="s">
        <v>290</v>
      </c>
      <c r="Z42" s="22" t="s">
        <v>590</v>
      </c>
      <c r="AA42" s="22">
        <v>0</v>
      </c>
      <c r="AB42" s="22"/>
      <c r="AC42" s="22">
        <v>24</v>
      </c>
      <c r="AD42" s="22"/>
      <c r="AE42" s="22"/>
      <c r="AF42" s="22"/>
      <c r="AG42" s="22"/>
      <c r="AH42" s="22"/>
      <c r="AI42" s="22"/>
      <c r="AJ42" s="24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f t="shared" si="5"/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f t="shared" si="6"/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f t="shared" si="7"/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f t="shared" si="8"/>
        <v>0</v>
      </c>
      <c r="BP42" s="27">
        <f t="shared" si="9"/>
        <v>0</v>
      </c>
      <c r="BQ42" s="22" t="s">
        <v>920</v>
      </c>
    </row>
    <row r="43" spans="1:69" ht="71.25" hidden="1" customHeight="1">
      <c r="A43" s="22">
        <v>37</v>
      </c>
      <c r="B43" s="34" t="s">
        <v>78</v>
      </c>
      <c r="C43" s="22" t="s">
        <v>134</v>
      </c>
      <c r="D43" s="22" t="s">
        <v>142</v>
      </c>
      <c r="E43" s="22"/>
      <c r="F43" s="22"/>
      <c r="G43" s="22"/>
      <c r="H43" s="22"/>
      <c r="I43" s="22"/>
      <c r="J43" s="22"/>
      <c r="K43" s="22"/>
      <c r="L43" s="22"/>
      <c r="M43" s="22"/>
      <c r="N43" s="22" t="s">
        <v>154</v>
      </c>
      <c r="O43" s="22" t="s">
        <v>868</v>
      </c>
      <c r="P43" s="22">
        <v>307.87</v>
      </c>
      <c r="Q43" s="22"/>
      <c r="R43" s="22">
        <v>247.87</v>
      </c>
      <c r="S43" s="22"/>
      <c r="T43" s="22"/>
      <c r="U43" s="22"/>
      <c r="V43" s="22"/>
      <c r="W43" s="22"/>
      <c r="X43" s="22" t="s">
        <v>213</v>
      </c>
      <c r="Y43" s="22" t="s">
        <v>291</v>
      </c>
      <c r="Z43" s="22" t="s">
        <v>591</v>
      </c>
      <c r="AA43" s="22">
        <v>28</v>
      </c>
      <c r="AB43" s="22"/>
      <c r="AC43" s="22">
        <v>40</v>
      </c>
      <c r="AD43" s="22"/>
      <c r="AE43" s="22"/>
      <c r="AF43" s="22"/>
      <c r="AG43" s="22"/>
      <c r="AH43" s="22"/>
      <c r="AI43" s="22"/>
      <c r="AJ43" s="24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f t="shared" si="5"/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f t="shared" si="6"/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f t="shared" si="7"/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f t="shared" si="8"/>
        <v>0</v>
      </c>
      <c r="BP43" s="27">
        <f t="shared" si="9"/>
        <v>0</v>
      </c>
      <c r="BQ43" s="22" t="s">
        <v>920</v>
      </c>
    </row>
    <row r="44" spans="1:69" ht="85.5" hidden="1" customHeight="1">
      <c r="A44" s="28">
        <v>38</v>
      </c>
      <c r="B44" s="34" t="s">
        <v>78</v>
      </c>
      <c r="C44" s="22" t="s">
        <v>134</v>
      </c>
      <c r="D44" s="22" t="s">
        <v>142</v>
      </c>
      <c r="E44" s="22"/>
      <c r="F44" s="22"/>
      <c r="G44" s="22"/>
      <c r="H44" s="22"/>
      <c r="I44" s="22"/>
      <c r="J44" s="22"/>
      <c r="K44" s="22"/>
      <c r="L44" s="22"/>
      <c r="M44" s="22"/>
      <c r="N44" s="22" t="s">
        <v>154</v>
      </c>
      <c r="O44" s="22" t="s">
        <v>868</v>
      </c>
      <c r="P44" s="22">
        <v>307.87</v>
      </c>
      <c r="Q44" s="22"/>
      <c r="R44" s="22">
        <v>247.87</v>
      </c>
      <c r="S44" s="22"/>
      <c r="T44" s="22"/>
      <c r="U44" s="22"/>
      <c r="V44" s="22"/>
      <c r="W44" s="22"/>
      <c r="X44" s="22" t="s">
        <v>213</v>
      </c>
      <c r="Y44" s="22" t="s">
        <v>292</v>
      </c>
      <c r="Z44" s="22" t="s">
        <v>592</v>
      </c>
      <c r="AA44" s="22">
        <v>0</v>
      </c>
      <c r="AB44" s="22"/>
      <c r="AC44" s="22">
        <v>1</v>
      </c>
      <c r="AD44" s="22"/>
      <c r="AE44" s="22"/>
      <c r="AF44" s="22"/>
      <c r="AG44" s="22"/>
      <c r="AH44" s="22"/>
      <c r="AI44" s="22"/>
      <c r="AJ44" s="24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f t="shared" si="5"/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f t="shared" si="6"/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f t="shared" si="7"/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f t="shared" si="8"/>
        <v>0</v>
      </c>
      <c r="BP44" s="27">
        <f t="shared" si="9"/>
        <v>0</v>
      </c>
      <c r="BQ44" s="22" t="s">
        <v>920</v>
      </c>
    </row>
    <row r="45" spans="1:69" ht="71.25" hidden="1" customHeight="1">
      <c r="A45" s="22">
        <v>39</v>
      </c>
      <c r="B45" s="34" t="s">
        <v>78</v>
      </c>
      <c r="C45" s="22" t="s">
        <v>134</v>
      </c>
      <c r="D45" s="22" t="s">
        <v>142</v>
      </c>
      <c r="E45" s="22"/>
      <c r="F45" s="22"/>
      <c r="G45" s="22"/>
      <c r="H45" s="22"/>
      <c r="I45" s="22"/>
      <c r="J45" s="22"/>
      <c r="K45" s="22"/>
      <c r="L45" s="22"/>
      <c r="M45" s="22"/>
      <c r="N45" s="22" t="s">
        <v>154</v>
      </c>
      <c r="O45" s="22" t="s">
        <v>868</v>
      </c>
      <c r="P45" s="22">
        <v>307.87</v>
      </c>
      <c r="Q45" s="22"/>
      <c r="R45" s="22">
        <v>247.87</v>
      </c>
      <c r="S45" s="22"/>
      <c r="T45" s="22"/>
      <c r="U45" s="22"/>
      <c r="V45" s="22"/>
      <c r="W45" s="22"/>
      <c r="X45" s="22" t="s">
        <v>214</v>
      </c>
      <c r="Y45" s="22" t="s">
        <v>293</v>
      </c>
      <c r="Z45" s="22" t="s">
        <v>593</v>
      </c>
      <c r="AA45" s="22" t="s">
        <v>834</v>
      </c>
      <c r="AB45" s="22"/>
      <c r="AC45" s="22" t="s">
        <v>834</v>
      </c>
      <c r="AD45" s="22"/>
      <c r="AE45" s="22"/>
      <c r="AF45" s="22"/>
      <c r="AG45" s="22"/>
      <c r="AH45" s="22"/>
      <c r="AI45" s="22"/>
      <c r="AJ45" s="24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f t="shared" si="5"/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f t="shared" si="6"/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f t="shared" si="7"/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f t="shared" si="8"/>
        <v>0</v>
      </c>
      <c r="BP45" s="27">
        <f t="shared" si="9"/>
        <v>0</v>
      </c>
      <c r="BQ45" s="22" t="s">
        <v>920</v>
      </c>
    </row>
    <row r="46" spans="1:69" ht="57" hidden="1" customHeight="1">
      <c r="A46" s="22">
        <v>40</v>
      </c>
      <c r="B46" s="34" t="s">
        <v>78</v>
      </c>
      <c r="C46" s="22" t="s">
        <v>134</v>
      </c>
      <c r="D46" s="22" t="s">
        <v>144</v>
      </c>
      <c r="E46" s="22"/>
      <c r="F46" s="22"/>
      <c r="G46" s="22"/>
      <c r="H46" s="22"/>
      <c r="I46" s="22"/>
      <c r="J46" s="22"/>
      <c r="K46" s="22"/>
      <c r="L46" s="22"/>
      <c r="M46" s="22"/>
      <c r="N46" s="22" t="s">
        <v>154</v>
      </c>
      <c r="O46" s="22" t="s">
        <v>868</v>
      </c>
      <c r="P46" s="22">
        <v>307.87</v>
      </c>
      <c r="Q46" s="22"/>
      <c r="R46" s="22">
        <v>247.87</v>
      </c>
      <c r="S46" s="22"/>
      <c r="T46" s="22"/>
      <c r="U46" s="22"/>
      <c r="V46" s="22"/>
      <c r="W46" s="22"/>
      <c r="X46" s="22" t="s">
        <v>214</v>
      </c>
      <c r="Y46" s="22" t="s">
        <v>294</v>
      </c>
      <c r="Z46" s="22" t="s">
        <v>594</v>
      </c>
      <c r="AA46" s="22">
        <v>0</v>
      </c>
      <c r="AB46" s="22"/>
      <c r="AC46" s="22" t="s">
        <v>840</v>
      </c>
      <c r="AD46" s="22"/>
      <c r="AE46" s="22"/>
      <c r="AF46" s="22"/>
      <c r="AG46" s="22"/>
      <c r="AH46" s="22"/>
      <c r="AI46" s="22"/>
      <c r="AJ46" s="24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f t="shared" si="5"/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f t="shared" si="6"/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f t="shared" si="7"/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f t="shared" si="8"/>
        <v>0</v>
      </c>
      <c r="BP46" s="27">
        <f t="shared" si="9"/>
        <v>0</v>
      </c>
      <c r="BQ46" s="22" t="s">
        <v>920</v>
      </c>
    </row>
    <row r="47" spans="1:69" ht="57" hidden="1" customHeight="1">
      <c r="A47" s="28">
        <v>41</v>
      </c>
      <c r="B47" s="34" t="s">
        <v>78</v>
      </c>
      <c r="C47" s="22" t="s">
        <v>134</v>
      </c>
      <c r="D47" s="22" t="s">
        <v>94</v>
      </c>
      <c r="E47" s="22"/>
      <c r="F47" s="22"/>
      <c r="G47" s="22"/>
      <c r="H47" s="22"/>
      <c r="I47" s="22"/>
      <c r="J47" s="22"/>
      <c r="K47" s="22"/>
      <c r="L47" s="22"/>
      <c r="M47" s="22"/>
      <c r="N47" s="22" t="s">
        <v>154</v>
      </c>
      <c r="O47" s="22" t="s">
        <v>868</v>
      </c>
      <c r="P47" s="22">
        <v>307.87</v>
      </c>
      <c r="Q47" s="22"/>
      <c r="R47" s="22">
        <v>247.87</v>
      </c>
      <c r="S47" s="22"/>
      <c r="T47" s="22"/>
      <c r="U47" s="22"/>
      <c r="V47" s="22"/>
      <c r="W47" s="22"/>
      <c r="X47" s="22" t="s">
        <v>214</v>
      </c>
      <c r="Y47" s="22" t="s">
        <v>295</v>
      </c>
      <c r="Z47" s="22" t="s">
        <v>595</v>
      </c>
      <c r="AA47" s="22">
        <v>0</v>
      </c>
      <c r="AB47" s="22"/>
      <c r="AC47" s="22">
        <v>10</v>
      </c>
      <c r="AD47" s="22"/>
      <c r="AE47" s="22"/>
      <c r="AF47" s="22"/>
      <c r="AG47" s="22"/>
      <c r="AH47" s="22"/>
      <c r="AI47" s="22"/>
      <c r="AJ47" s="24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f t="shared" si="5"/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f t="shared" si="6"/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f t="shared" si="7"/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f t="shared" si="8"/>
        <v>0</v>
      </c>
      <c r="BP47" s="27">
        <f t="shared" si="9"/>
        <v>0</v>
      </c>
      <c r="BQ47" s="22" t="s">
        <v>920</v>
      </c>
    </row>
    <row r="48" spans="1:69" ht="114" hidden="1" customHeight="1">
      <c r="A48" s="22">
        <v>42</v>
      </c>
      <c r="B48" s="34" t="s">
        <v>78</v>
      </c>
      <c r="C48" s="22" t="s">
        <v>134</v>
      </c>
      <c r="D48" s="22" t="s">
        <v>142</v>
      </c>
      <c r="E48" s="22"/>
      <c r="F48" s="22"/>
      <c r="G48" s="22"/>
      <c r="H48" s="22"/>
      <c r="I48" s="22"/>
      <c r="J48" s="22"/>
      <c r="K48" s="22"/>
      <c r="L48" s="22"/>
      <c r="M48" s="22"/>
      <c r="N48" s="22" t="s">
        <v>104</v>
      </c>
      <c r="O48" s="22" t="s">
        <v>115</v>
      </c>
      <c r="P48" s="31">
        <v>0.08</v>
      </c>
      <c r="Q48" s="22"/>
      <c r="R48" s="31">
        <v>0.2</v>
      </c>
      <c r="S48" s="22"/>
      <c r="T48" s="22"/>
      <c r="U48" s="22"/>
      <c r="V48" s="22"/>
      <c r="W48" s="22"/>
      <c r="X48" s="22" t="s">
        <v>215</v>
      </c>
      <c r="Y48" s="22" t="s">
        <v>296</v>
      </c>
      <c r="Z48" s="22" t="s">
        <v>596</v>
      </c>
      <c r="AA48" s="22">
        <v>0</v>
      </c>
      <c r="AB48" s="22"/>
      <c r="AC48" s="22">
        <v>4</v>
      </c>
      <c r="AD48" s="22"/>
      <c r="AE48" s="22"/>
      <c r="AF48" s="22"/>
      <c r="AG48" s="22"/>
      <c r="AH48" s="22"/>
      <c r="AI48" s="22"/>
      <c r="AJ48" s="24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f t="shared" si="5"/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f t="shared" si="6"/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f t="shared" si="7"/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f t="shared" si="8"/>
        <v>0</v>
      </c>
      <c r="BP48" s="27">
        <f t="shared" si="9"/>
        <v>0</v>
      </c>
      <c r="BQ48" s="22" t="s">
        <v>920</v>
      </c>
    </row>
    <row r="49" spans="1:69" ht="71.25" hidden="1" customHeight="1">
      <c r="A49" s="22">
        <v>43</v>
      </c>
      <c r="B49" s="34" t="s">
        <v>78</v>
      </c>
      <c r="C49" s="22" t="s">
        <v>134</v>
      </c>
      <c r="D49" s="22" t="s">
        <v>142</v>
      </c>
      <c r="E49" s="22"/>
      <c r="F49" s="22"/>
      <c r="G49" s="22"/>
      <c r="H49" s="22"/>
      <c r="I49" s="22"/>
      <c r="J49" s="22"/>
      <c r="K49" s="22"/>
      <c r="L49" s="22"/>
      <c r="M49" s="22"/>
      <c r="N49" s="22" t="s">
        <v>154</v>
      </c>
      <c r="O49" s="22" t="s">
        <v>868</v>
      </c>
      <c r="P49" s="22">
        <v>307.87</v>
      </c>
      <c r="Q49" s="22"/>
      <c r="R49" s="22">
        <v>247.87</v>
      </c>
      <c r="S49" s="22"/>
      <c r="T49" s="22"/>
      <c r="U49" s="22"/>
      <c r="V49" s="22"/>
      <c r="W49" s="22"/>
      <c r="X49" s="22" t="s">
        <v>215</v>
      </c>
      <c r="Y49" s="22" t="s">
        <v>297</v>
      </c>
      <c r="Z49" s="22" t="s">
        <v>597</v>
      </c>
      <c r="AA49" s="22">
        <v>12276</v>
      </c>
      <c r="AB49" s="22"/>
      <c r="AC49" s="22">
        <v>800</v>
      </c>
      <c r="AD49" s="22"/>
      <c r="AE49" s="22"/>
      <c r="AF49" s="22"/>
      <c r="AG49" s="22"/>
      <c r="AH49" s="22"/>
      <c r="AI49" s="22"/>
      <c r="AJ49" s="24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f t="shared" ref="AQ49:AQ112" si="10">+SUM(AJ49:AP49)</f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f t="shared" ref="AY49:AY112" si="11">+SUM(AR49:AX49)</f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f t="shared" ref="BG49:BG112" si="12">+SUM(AZ49:BF49)</f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f t="shared" ref="BO49:BO112" si="13">+SUM(BH49:BN49)</f>
        <v>0</v>
      </c>
      <c r="BP49" s="27">
        <f t="shared" ref="BP49:BP112" si="14">+SUM(BO49,BG49,AY49,AQ49)</f>
        <v>0</v>
      </c>
      <c r="BQ49" s="22" t="s">
        <v>920</v>
      </c>
    </row>
    <row r="50" spans="1:69" ht="85.5" hidden="1" customHeight="1">
      <c r="A50" s="28">
        <v>44</v>
      </c>
      <c r="B50" s="34" t="s">
        <v>78</v>
      </c>
      <c r="C50" s="22" t="s">
        <v>134</v>
      </c>
      <c r="D50" s="22" t="s">
        <v>142</v>
      </c>
      <c r="E50" s="22"/>
      <c r="F50" s="22"/>
      <c r="G50" s="22"/>
      <c r="H50" s="22"/>
      <c r="I50" s="22"/>
      <c r="J50" s="22"/>
      <c r="K50" s="22"/>
      <c r="L50" s="22"/>
      <c r="M50" s="22"/>
      <c r="N50" s="22" t="s">
        <v>104</v>
      </c>
      <c r="O50" s="22" t="s">
        <v>115</v>
      </c>
      <c r="P50" s="31">
        <v>0.08</v>
      </c>
      <c r="Q50" s="22"/>
      <c r="R50" s="31">
        <v>0.2</v>
      </c>
      <c r="S50" s="22"/>
      <c r="T50" s="22"/>
      <c r="U50" s="22"/>
      <c r="V50" s="22"/>
      <c r="W50" s="22"/>
      <c r="X50" s="22" t="s">
        <v>215</v>
      </c>
      <c r="Y50" s="22" t="s">
        <v>298</v>
      </c>
      <c r="Z50" s="22" t="s">
        <v>598</v>
      </c>
      <c r="AA50" s="22">
        <v>1</v>
      </c>
      <c r="AB50" s="22"/>
      <c r="AC50" s="22">
        <v>4</v>
      </c>
      <c r="AD50" s="22"/>
      <c r="AE50" s="22"/>
      <c r="AF50" s="22"/>
      <c r="AG50" s="22"/>
      <c r="AH50" s="22"/>
      <c r="AI50" s="22"/>
      <c r="AJ50" s="24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f t="shared" si="10"/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f t="shared" si="11"/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f t="shared" si="12"/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f t="shared" si="13"/>
        <v>0</v>
      </c>
      <c r="BP50" s="27">
        <f t="shared" si="14"/>
        <v>0</v>
      </c>
      <c r="BQ50" s="22" t="s">
        <v>920</v>
      </c>
    </row>
    <row r="51" spans="1:69" ht="85.5" hidden="1" customHeight="1">
      <c r="A51" s="22">
        <v>45</v>
      </c>
      <c r="B51" s="34" t="s">
        <v>78</v>
      </c>
      <c r="C51" s="22" t="s">
        <v>134</v>
      </c>
      <c r="D51" s="22" t="s">
        <v>95</v>
      </c>
      <c r="E51" s="22"/>
      <c r="F51" s="22"/>
      <c r="G51" s="22"/>
      <c r="H51" s="22"/>
      <c r="I51" s="22"/>
      <c r="J51" s="22"/>
      <c r="K51" s="22"/>
      <c r="L51" s="22"/>
      <c r="M51" s="22"/>
      <c r="N51" s="22" t="s">
        <v>152</v>
      </c>
      <c r="O51" s="22" t="s">
        <v>866</v>
      </c>
      <c r="P51" s="22">
        <v>35.299999999999997</v>
      </c>
      <c r="Q51" s="22"/>
      <c r="R51" s="22">
        <v>34</v>
      </c>
      <c r="S51" s="22"/>
      <c r="T51" s="22"/>
      <c r="U51" s="22"/>
      <c r="V51" s="22"/>
      <c r="W51" s="22"/>
      <c r="X51" s="22" t="s">
        <v>216</v>
      </c>
      <c r="Y51" s="22" t="s">
        <v>299</v>
      </c>
      <c r="Z51" s="22" t="s">
        <v>599</v>
      </c>
      <c r="AA51" s="22">
        <v>0</v>
      </c>
      <c r="AB51" s="22"/>
      <c r="AC51" s="22">
        <v>4</v>
      </c>
      <c r="AD51" s="22"/>
      <c r="AE51" s="22"/>
      <c r="AF51" s="22"/>
      <c r="AG51" s="22"/>
      <c r="AH51" s="22"/>
      <c r="AI51" s="22"/>
      <c r="AJ51" s="24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f t="shared" si="10"/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f t="shared" si="11"/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f t="shared" si="12"/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f t="shared" si="13"/>
        <v>0</v>
      </c>
      <c r="BP51" s="27">
        <f t="shared" si="14"/>
        <v>0</v>
      </c>
      <c r="BQ51" s="22" t="s">
        <v>920</v>
      </c>
    </row>
    <row r="52" spans="1:69" ht="85.5" hidden="1" customHeight="1">
      <c r="A52" s="22">
        <v>46</v>
      </c>
      <c r="B52" s="34" t="s">
        <v>78</v>
      </c>
      <c r="C52" s="22" t="s">
        <v>134</v>
      </c>
      <c r="D52" s="22" t="s">
        <v>95</v>
      </c>
      <c r="E52" s="22"/>
      <c r="F52" s="22"/>
      <c r="G52" s="22"/>
      <c r="H52" s="22"/>
      <c r="I52" s="22"/>
      <c r="J52" s="22"/>
      <c r="K52" s="22"/>
      <c r="L52" s="22"/>
      <c r="M52" s="22"/>
      <c r="N52" s="22" t="s">
        <v>154</v>
      </c>
      <c r="O52" s="22" t="s">
        <v>868</v>
      </c>
      <c r="P52" s="22">
        <v>307.87</v>
      </c>
      <c r="Q52" s="22"/>
      <c r="R52" s="22">
        <v>247.87</v>
      </c>
      <c r="S52" s="22"/>
      <c r="T52" s="22"/>
      <c r="U52" s="22"/>
      <c r="V52" s="22"/>
      <c r="W52" s="22"/>
      <c r="X52" s="22" t="s">
        <v>217</v>
      </c>
      <c r="Y52" s="22" t="s">
        <v>300</v>
      </c>
      <c r="Z52" s="22" t="s">
        <v>600</v>
      </c>
      <c r="AA52" s="22">
        <v>0</v>
      </c>
      <c r="AB52" s="22"/>
      <c r="AC52" s="22">
        <v>3</v>
      </c>
      <c r="AD52" s="22"/>
      <c r="AE52" s="22"/>
      <c r="AF52" s="22"/>
      <c r="AG52" s="22"/>
      <c r="AH52" s="22"/>
      <c r="AI52" s="22"/>
      <c r="AJ52" s="24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f t="shared" si="10"/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f t="shared" si="11"/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f t="shared" si="12"/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f t="shared" si="13"/>
        <v>0</v>
      </c>
      <c r="BP52" s="27">
        <f t="shared" si="14"/>
        <v>0</v>
      </c>
      <c r="BQ52" s="22" t="s">
        <v>920</v>
      </c>
    </row>
    <row r="53" spans="1:69" ht="42.75">
      <c r="A53" s="28">
        <v>47</v>
      </c>
      <c r="B53" s="34" t="s">
        <v>78</v>
      </c>
      <c r="C53" s="22" t="s">
        <v>80</v>
      </c>
      <c r="D53" s="22" t="s">
        <v>94</v>
      </c>
      <c r="E53" s="22"/>
      <c r="F53" s="22"/>
      <c r="G53" s="22"/>
      <c r="H53" s="22"/>
      <c r="I53" s="22"/>
      <c r="J53" s="22"/>
      <c r="K53" s="22"/>
      <c r="L53" s="22"/>
      <c r="M53" s="22"/>
      <c r="N53" s="22" t="s">
        <v>100</v>
      </c>
      <c r="O53" s="22" t="s">
        <v>111</v>
      </c>
      <c r="P53" s="22">
        <v>4.0999999999999996</v>
      </c>
      <c r="Q53" s="22"/>
      <c r="R53" s="22">
        <v>9</v>
      </c>
      <c r="S53" s="22"/>
      <c r="T53" s="22"/>
      <c r="U53" s="22"/>
      <c r="V53" s="22"/>
      <c r="W53" s="22"/>
      <c r="X53" s="22" t="s">
        <v>218</v>
      </c>
      <c r="Y53" s="22" t="s">
        <v>924</v>
      </c>
      <c r="Z53" s="22" t="s">
        <v>601</v>
      </c>
      <c r="AA53" s="22">
        <v>243740</v>
      </c>
      <c r="AB53" s="22" t="s">
        <v>933</v>
      </c>
      <c r="AC53" s="22">
        <v>300000</v>
      </c>
      <c r="AD53" s="22">
        <v>25225</v>
      </c>
      <c r="AE53" s="22">
        <v>90000</v>
      </c>
      <c r="AF53" s="22">
        <v>90000</v>
      </c>
      <c r="AG53" s="22">
        <v>94775</v>
      </c>
      <c r="AH53" s="22" t="s">
        <v>931</v>
      </c>
      <c r="AI53" s="22">
        <v>11.13</v>
      </c>
      <c r="AJ53" s="24">
        <v>40987309073.809998</v>
      </c>
      <c r="AK53" s="25">
        <v>0</v>
      </c>
      <c r="AL53" s="25">
        <v>739504546.15999997</v>
      </c>
      <c r="AM53" s="25">
        <v>0</v>
      </c>
      <c r="AN53" s="25">
        <v>0</v>
      </c>
      <c r="AO53" s="25">
        <v>0</v>
      </c>
      <c r="AP53" s="25">
        <v>0</v>
      </c>
      <c r="AQ53" s="25">
        <f t="shared" si="10"/>
        <v>41726813619.970001</v>
      </c>
      <c r="AR53" s="26">
        <v>17264237458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f t="shared" si="11"/>
        <v>17264237458</v>
      </c>
      <c r="AZ53" s="25">
        <f>17468018829-1000000000</f>
        <v>16468018829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f t="shared" si="12"/>
        <v>16468018829</v>
      </c>
      <c r="BH53" s="26">
        <v>17690140523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f t="shared" si="13"/>
        <v>17690140523</v>
      </c>
      <c r="BP53" s="27">
        <f t="shared" si="14"/>
        <v>93149210429.970001</v>
      </c>
      <c r="BQ53" s="22" t="s">
        <v>91</v>
      </c>
    </row>
    <row r="54" spans="1:69" ht="42.75">
      <c r="A54" s="22">
        <v>48</v>
      </c>
      <c r="B54" s="34" t="s">
        <v>78</v>
      </c>
      <c r="C54" s="22" t="s">
        <v>80</v>
      </c>
      <c r="D54" s="22" t="s">
        <v>94</v>
      </c>
      <c r="E54" s="22"/>
      <c r="F54" s="22"/>
      <c r="G54" s="22"/>
      <c r="H54" s="22"/>
      <c r="I54" s="22"/>
      <c r="J54" s="22"/>
      <c r="K54" s="22"/>
      <c r="L54" s="22"/>
      <c r="M54" s="22"/>
      <c r="N54" s="22" t="s">
        <v>100</v>
      </c>
      <c r="O54" s="22" t="s">
        <v>111</v>
      </c>
      <c r="P54" s="22">
        <v>4.0999999999999996</v>
      </c>
      <c r="Q54" s="22"/>
      <c r="R54" s="22">
        <v>9</v>
      </c>
      <c r="S54" s="22"/>
      <c r="T54" s="22"/>
      <c r="U54" s="22"/>
      <c r="V54" s="22"/>
      <c r="W54" s="22"/>
      <c r="X54" s="22" t="s">
        <v>218</v>
      </c>
      <c r="Y54" s="22" t="s">
        <v>301</v>
      </c>
      <c r="Z54" s="22" t="s">
        <v>602</v>
      </c>
      <c r="AA54" s="22">
        <v>57</v>
      </c>
      <c r="AB54" s="22" t="s">
        <v>933</v>
      </c>
      <c r="AC54" s="22">
        <v>2</v>
      </c>
      <c r="AD54" s="22">
        <v>0</v>
      </c>
      <c r="AE54" s="22">
        <v>1</v>
      </c>
      <c r="AF54" s="22">
        <v>1</v>
      </c>
      <c r="AG54" s="22">
        <v>0</v>
      </c>
      <c r="AH54" s="22" t="s">
        <v>931</v>
      </c>
      <c r="AI54" s="22">
        <v>11.13</v>
      </c>
      <c r="AJ54" s="24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f t="shared" si="10"/>
        <v>0</v>
      </c>
      <c r="AR54" s="26">
        <v>15000000000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f t="shared" si="11"/>
        <v>15000000000</v>
      </c>
      <c r="AZ54" s="25">
        <v>15000000000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f t="shared" si="12"/>
        <v>15000000000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f t="shared" si="13"/>
        <v>0</v>
      </c>
      <c r="BP54" s="27">
        <f t="shared" si="14"/>
        <v>30000000000</v>
      </c>
      <c r="BQ54" s="22" t="s">
        <v>91</v>
      </c>
    </row>
    <row r="55" spans="1:69" ht="42.75">
      <c r="A55" s="22">
        <v>49</v>
      </c>
      <c r="B55" s="34" t="s">
        <v>78</v>
      </c>
      <c r="C55" s="22" t="s">
        <v>80</v>
      </c>
      <c r="D55" s="22" t="s">
        <v>94</v>
      </c>
      <c r="E55" s="22"/>
      <c r="F55" s="22"/>
      <c r="G55" s="22"/>
      <c r="H55" s="22"/>
      <c r="I55" s="22"/>
      <c r="J55" s="22"/>
      <c r="K55" s="22"/>
      <c r="L55" s="22"/>
      <c r="M55" s="22"/>
      <c r="N55" s="22" t="s">
        <v>100</v>
      </c>
      <c r="O55" s="22" t="s">
        <v>111</v>
      </c>
      <c r="P55" s="22">
        <v>4.0999999999999996</v>
      </c>
      <c r="Q55" s="22"/>
      <c r="R55" s="22">
        <v>9</v>
      </c>
      <c r="S55" s="22"/>
      <c r="T55" s="22"/>
      <c r="U55" s="22"/>
      <c r="V55" s="22"/>
      <c r="W55" s="22"/>
      <c r="X55" s="22" t="s">
        <v>218</v>
      </c>
      <c r="Y55" s="22" t="s">
        <v>302</v>
      </c>
      <c r="Z55" s="22" t="s">
        <v>603</v>
      </c>
      <c r="AA55" s="22">
        <v>80</v>
      </c>
      <c r="AB55" s="22" t="s">
        <v>933</v>
      </c>
      <c r="AC55" s="22">
        <v>100</v>
      </c>
      <c r="AD55" s="22">
        <v>0</v>
      </c>
      <c r="AE55" s="22">
        <v>40</v>
      </c>
      <c r="AF55" s="22">
        <v>30</v>
      </c>
      <c r="AG55" s="22">
        <v>30</v>
      </c>
      <c r="AH55" s="22" t="s">
        <v>931</v>
      </c>
      <c r="AI55" s="22">
        <v>11.13</v>
      </c>
      <c r="AJ55" s="24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f t="shared" si="10"/>
        <v>0</v>
      </c>
      <c r="AR55" s="26">
        <v>1500000000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f t="shared" si="11"/>
        <v>1500000000</v>
      </c>
      <c r="AZ55" s="25">
        <v>1500000000</v>
      </c>
      <c r="BA55" s="25">
        <v>0</v>
      </c>
      <c r="BB55" s="25">
        <v>3493521631</v>
      </c>
      <c r="BC55" s="25">
        <v>0</v>
      </c>
      <c r="BD55" s="25">
        <v>0</v>
      </c>
      <c r="BE55" s="25">
        <v>0</v>
      </c>
      <c r="BF55" s="25">
        <v>0</v>
      </c>
      <c r="BG55" s="25">
        <f t="shared" si="12"/>
        <v>4993521631</v>
      </c>
      <c r="BH55" s="26">
        <v>1500000000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f t="shared" si="13"/>
        <v>1500000000</v>
      </c>
      <c r="BP55" s="27">
        <f t="shared" si="14"/>
        <v>7993521631</v>
      </c>
      <c r="BQ55" s="22" t="s">
        <v>91</v>
      </c>
    </row>
    <row r="56" spans="1:69" ht="42.75">
      <c r="A56" s="28">
        <v>50</v>
      </c>
      <c r="B56" s="34" t="s">
        <v>78</v>
      </c>
      <c r="C56" s="22" t="s">
        <v>80</v>
      </c>
      <c r="D56" s="22" t="s">
        <v>94</v>
      </c>
      <c r="E56" s="22"/>
      <c r="F56" s="22"/>
      <c r="G56" s="22"/>
      <c r="H56" s="22"/>
      <c r="I56" s="22"/>
      <c r="J56" s="22"/>
      <c r="K56" s="22"/>
      <c r="L56" s="22"/>
      <c r="M56" s="22"/>
      <c r="N56" s="22" t="s">
        <v>100</v>
      </c>
      <c r="O56" s="22" t="s">
        <v>111</v>
      </c>
      <c r="P56" s="22">
        <v>4.0999999999999996</v>
      </c>
      <c r="Q56" s="22"/>
      <c r="R56" s="22">
        <v>9</v>
      </c>
      <c r="S56" s="22"/>
      <c r="T56" s="22"/>
      <c r="U56" s="22"/>
      <c r="V56" s="22"/>
      <c r="W56" s="22"/>
      <c r="X56" s="22" t="s">
        <v>218</v>
      </c>
      <c r="Y56" s="22" t="s">
        <v>303</v>
      </c>
      <c r="Z56" s="22" t="s">
        <v>604</v>
      </c>
      <c r="AA56" s="22">
        <v>1605851</v>
      </c>
      <c r="AB56" s="22" t="s">
        <v>933</v>
      </c>
      <c r="AC56" s="22">
        <v>1605851</v>
      </c>
      <c r="AD56" s="22">
        <v>1605851</v>
      </c>
      <c r="AE56" s="22">
        <v>1605851</v>
      </c>
      <c r="AF56" s="22">
        <v>1605851</v>
      </c>
      <c r="AG56" s="22">
        <v>1605851</v>
      </c>
      <c r="AH56" s="22" t="s">
        <v>930</v>
      </c>
      <c r="AI56" s="22">
        <v>11.13</v>
      </c>
      <c r="AJ56" s="24">
        <v>7361363205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f t="shared" si="10"/>
        <v>7361363205</v>
      </c>
      <c r="AR56" s="26">
        <f>7729431365-656785012</f>
        <v>7072646353</v>
      </c>
      <c r="AS56" s="26">
        <v>0</v>
      </c>
      <c r="AT56" s="26">
        <f>656785012</f>
        <v>656785012</v>
      </c>
      <c r="AU56" s="26">
        <v>0</v>
      </c>
      <c r="AV56" s="26">
        <v>0</v>
      </c>
      <c r="AW56" s="26">
        <v>0</v>
      </c>
      <c r="AX56" s="26">
        <v>0</v>
      </c>
      <c r="AY56" s="26">
        <f t="shared" si="11"/>
        <v>7729431365</v>
      </c>
      <c r="AZ56" s="25">
        <v>8115902933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f t="shared" si="12"/>
        <v>8115902933</v>
      </c>
      <c r="BH56" s="26">
        <v>8521698079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f t="shared" si="13"/>
        <v>8521698079</v>
      </c>
      <c r="BP56" s="27">
        <f t="shared" si="14"/>
        <v>31728395582</v>
      </c>
      <c r="BQ56" s="22" t="s">
        <v>91</v>
      </c>
    </row>
    <row r="57" spans="1:69" ht="71.25">
      <c r="A57" s="22">
        <v>51</v>
      </c>
      <c r="B57" s="34" t="s">
        <v>78</v>
      </c>
      <c r="C57" s="22" t="s">
        <v>81</v>
      </c>
      <c r="D57" s="22" t="s">
        <v>95</v>
      </c>
      <c r="E57" s="22"/>
      <c r="F57" s="22"/>
      <c r="G57" s="22"/>
      <c r="H57" s="22"/>
      <c r="I57" s="22"/>
      <c r="J57" s="22"/>
      <c r="K57" s="22"/>
      <c r="L57" s="22"/>
      <c r="M57" s="22"/>
      <c r="N57" s="22" t="s">
        <v>101</v>
      </c>
      <c r="O57" s="22" t="s">
        <v>112</v>
      </c>
      <c r="P57" s="31">
        <v>0.32</v>
      </c>
      <c r="Q57" s="22"/>
      <c r="R57" s="31">
        <v>0.3</v>
      </c>
      <c r="S57" s="22"/>
      <c r="T57" s="22"/>
      <c r="U57" s="22"/>
      <c r="V57" s="22"/>
      <c r="W57" s="22"/>
      <c r="X57" s="22" t="s">
        <v>219</v>
      </c>
      <c r="Y57" s="22" t="s">
        <v>304</v>
      </c>
      <c r="Z57" s="22" t="s">
        <v>605</v>
      </c>
      <c r="AA57" s="22">
        <v>0</v>
      </c>
      <c r="AB57" s="22" t="s">
        <v>932</v>
      </c>
      <c r="AC57" s="22">
        <v>50000</v>
      </c>
      <c r="AD57" s="22">
        <v>5000</v>
      </c>
      <c r="AE57" s="22">
        <v>10000</v>
      </c>
      <c r="AF57" s="22">
        <v>20000</v>
      </c>
      <c r="AG57" s="22">
        <v>15000</v>
      </c>
      <c r="AH57" s="28" t="s">
        <v>931</v>
      </c>
      <c r="AI57" s="22">
        <v>7.11</v>
      </c>
      <c r="AJ57" s="24">
        <v>0</v>
      </c>
      <c r="AK57" s="25">
        <v>0</v>
      </c>
      <c r="AL57" s="25">
        <v>0</v>
      </c>
      <c r="AM57" s="25">
        <v>0</v>
      </c>
      <c r="AN57" s="25">
        <v>3000000000</v>
      </c>
      <c r="AO57" s="25">
        <v>0</v>
      </c>
      <c r="AP57" s="25">
        <v>0</v>
      </c>
      <c r="AQ57" s="25">
        <f t="shared" si="10"/>
        <v>3000000000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5000000000</v>
      </c>
      <c r="AY57" s="26">
        <f t="shared" si="11"/>
        <v>5000000000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5000000000</v>
      </c>
      <c r="BG57" s="25">
        <f t="shared" si="12"/>
        <v>5000000000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5000000000</v>
      </c>
      <c r="BO57" s="26">
        <f t="shared" si="13"/>
        <v>5000000000</v>
      </c>
      <c r="BP57" s="27">
        <f t="shared" si="14"/>
        <v>18000000000</v>
      </c>
      <c r="BQ57" s="22" t="s">
        <v>91</v>
      </c>
    </row>
    <row r="58" spans="1:69" ht="57" hidden="1" customHeight="1">
      <c r="A58" s="22">
        <v>52</v>
      </c>
      <c r="B58" s="34" t="s">
        <v>76</v>
      </c>
      <c r="C58" s="22" t="s">
        <v>86</v>
      </c>
      <c r="D58" s="22" t="s">
        <v>95</v>
      </c>
      <c r="E58" s="22"/>
      <c r="F58" s="22"/>
      <c r="G58" s="22"/>
      <c r="H58" s="22"/>
      <c r="I58" s="22"/>
      <c r="J58" s="22"/>
      <c r="K58" s="22"/>
      <c r="L58" s="22"/>
      <c r="M58" s="22"/>
      <c r="N58" s="22" t="s">
        <v>104</v>
      </c>
      <c r="O58" s="22" t="s">
        <v>115</v>
      </c>
      <c r="P58" s="31">
        <v>0.08</v>
      </c>
      <c r="Q58" s="22"/>
      <c r="R58" s="31">
        <v>0.2</v>
      </c>
      <c r="S58" s="22"/>
      <c r="T58" s="22"/>
      <c r="U58" s="22"/>
      <c r="V58" s="22"/>
      <c r="W58" s="22"/>
      <c r="X58" s="22" t="s">
        <v>220</v>
      </c>
      <c r="Y58" s="22" t="s">
        <v>305</v>
      </c>
      <c r="Z58" s="22" t="s">
        <v>606</v>
      </c>
      <c r="AA58" s="22">
        <v>0</v>
      </c>
      <c r="AB58" s="22"/>
      <c r="AC58" s="22">
        <v>1</v>
      </c>
      <c r="AD58" s="22"/>
      <c r="AE58" s="22"/>
      <c r="AF58" s="22"/>
      <c r="AG58" s="22"/>
      <c r="AH58" s="22"/>
      <c r="AI58" s="22"/>
      <c r="AJ58" s="24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f t="shared" si="10"/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/>
      <c r="AY58" s="26">
        <f t="shared" si="11"/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f t="shared" si="12"/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7">
        <f t="shared" si="14"/>
        <v>0</v>
      </c>
      <c r="BQ58" s="22" t="s">
        <v>90</v>
      </c>
    </row>
    <row r="59" spans="1:69" ht="85.5" hidden="1" customHeight="1">
      <c r="A59" s="28">
        <v>53</v>
      </c>
      <c r="B59" s="34" t="s">
        <v>78</v>
      </c>
      <c r="C59" s="22" t="s">
        <v>80</v>
      </c>
      <c r="D59" s="22" t="s">
        <v>95</v>
      </c>
      <c r="E59" s="22"/>
      <c r="F59" s="22"/>
      <c r="G59" s="22"/>
      <c r="H59" s="22"/>
      <c r="I59" s="22"/>
      <c r="J59" s="22"/>
      <c r="K59" s="22"/>
      <c r="L59" s="22"/>
      <c r="M59" s="22"/>
      <c r="N59" s="22" t="s">
        <v>155</v>
      </c>
      <c r="O59" s="22" t="s">
        <v>869</v>
      </c>
      <c r="P59" s="31">
        <v>0.18</v>
      </c>
      <c r="Q59" s="22"/>
      <c r="R59" s="31">
        <v>0.15</v>
      </c>
      <c r="S59" s="22"/>
      <c r="T59" s="22"/>
      <c r="U59" s="22"/>
      <c r="V59" s="22"/>
      <c r="W59" s="22"/>
      <c r="X59" s="22" t="s">
        <v>221</v>
      </c>
      <c r="Y59" s="22" t="s">
        <v>306</v>
      </c>
      <c r="Z59" s="22" t="s">
        <v>607</v>
      </c>
      <c r="AA59" s="22">
        <v>1</v>
      </c>
      <c r="AB59" s="22"/>
      <c r="AC59" s="22">
        <v>1</v>
      </c>
      <c r="AD59" s="22"/>
      <c r="AE59" s="22"/>
      <c r="AF59" s="22"/>
      <c r="AG59" s="22"/>
      <c r="AH59" s="22"/>
      <c r="AI59" s="22"/>
      <c r="AJ59" s="24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f t="shared" si="10"/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f t="shared" si="11"/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f t="shared" si="12"/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f t="shared" si="13"/>
        <v>0</v>
      </c>
      <c r="BP59" s="27">
        <f t="shared" si="14"/>
        <v>0</v>
      </c>
      <c r="BQ59" s="22" t="s">
        <v>920</v>
      </c>
    </row>
    <row r="60" spans="1:69" ht="85.5" hidden="1" customHeight="1">
      <c r="A60" s="22">
        <v>54</v>
      </c>
      <c r="B60" s="34" t="s">
        <v>78</v>
      </c>
      <c r="C60" s="22" t="s">
        <v>80</v>
      </c>
      <c r="D60" s="22" t="s">
        <v>95</v>
      </c>
      <c r="E60" s="22"/>
      <c r="F60" s="22"/>
      <c r="G60" s="22"/>
      <c r="H60" s="22"/>
      <c r="I60" s="22"/>
      <c r="J60" s="22"/>
      <c r="K60" s="22"/>
      <c r="L60" s="22"/>
      <c r="M60" s="22"/>
      <c r="N60" s="22" t="s">
        <v>155</v>
      </c>
      <c r="O60" s="22" t="s">
        <v>869</v>
      </c>
      <c r="P60" s="31">
        <v>0.18</v>
      </c>
      <c r="Q60" s="22"/>
      <c r="R60" s="31">
        <v>0.15</v>
      </c>
      <c r="S60" s="22"/>
      <c r="T60" s="22"/>
      <c r="U60" s="22"/>
      <c r="V60" s="22"/>
      <c r="W60" s="22"/>
      <c r="X60" s="22" t="s">
        <v>221</v>
      </c>
      <c r="Y60" s="22" t="s">
        <v>307</v>
      </c>
      <c r="Z60" s="22" t="s">
        <v>608</v>
      </c>
      <c r="AA60" s="22" t="s">
        <v>835</v>
      </c>
      <c r="AB60" s="22"/>
      <c r="AC60" s="22">
        <v>10000</v>
      </c>
      <c r="AD60" s="22"/>
      <c r="AE60" s="22"/>
      <c r="AF60" s="22"/>
      <c r="AG60" s="22"/>
      <c r="AH60" s="22"/>
      <c r="AI60" s="22"/>
      <c r="AJ60" s="24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f t="shared" si="10"/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f t="shared" si="11"/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f t="shared" si="12"/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f t="shared" si="13"/>
        <v>0</v>
      </c>
      <c r="BP60" s="27">
        <f t="shared" si="14"/>
        <v>0</v>
      </c>
      <c r="BQ60" s="22" t="s">
        <v>920</v>
      </c>
    </row>
    <row r="61" spans="1:69" ht="99.75" hidden="1" customHeight="1">
      <c r="A61" s="22">
        <v>55</v>
      </c>
      <c r="B61" s="34" t="s">
        <v>78</v>
      </c>
      <c r="C61" s="22" t="s">
        <v>80</v>
      </c>
      <c r="D61" s="22" t="s">
        <v>95</v>
      </c>
      <c r="E61" s="22"/>
      <c r="F61" s="22"/>
      <c r="G61" s="22"/>
      <c r="H61" s="22"/>
      <c r="I61" s="22"/>
      <c r="J61" s="22"/>
      <c r="K61" s="22"/>
      <c r="L61" s="22"/>
      <c r="M61" s="22"/>
      <c r="N61" s="22" t="s">
        <v>155</v>
      </c>
      <c r="O61" s="22" t="s">
        <v>870</v>
      </c>
      <c r="P61" s="31">
        <v>0.18</v>
      </c>
      <c r="Q61" s="22"/>
      <c r="R61" s="31">
        <v>0.15</v>
      </c>
      <c r="S61" s="22"/>
      <c r="T61" s="22"/>
      <c r="U61" s="22"/>
      <c r="V61" s="22"/>
      <c r="W61" s="22"/>
      <c r="X61" s="22" t="s">
        <v>221</v>
      </c>
      <c r="Y61" s="22" t="s">
        <v>925</v>
      </c>
      <c r="Z61" s="22" t="s">
        <v>609</v>
      </c>
      <c r="AA61" s="22">
        <v>1</v>
      </c>
      <c r="AB61" s="22"/>
      <c r="AC61" s="22">
        <v>1</v>
      </c>
      <c r="AD61" s="22"/>
      <c r="AE61" s="22"/>
      <c r="AF61" s="22"/>
      <c r="AG61" s="22"/>
      <c r="AH61" s="22"/>
      <c r="AI61" s="22"/>
      <c r="AJ61" s="24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f t="shared" si="10"/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f t="shared" si="11"/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f t="shared" si="12"/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f t="shared" si="13"/>
        <v>0</v>
      </c>
      <c r="BP61" s="27">
        <f t="shared" si="14"/>
        <v>0</v>
      </c>
      <c r="BQ61" s="22" t="s">
        <v>920</v>
      </c>
    </row>
    <row r="62" spans="1:69" ht="85.5" hidden="1" customHeight="1">
      <c r="A62" s="28">
        <v>56</v>
      </c>
      <c r="B62" s="34" t="s">
        <v>78</v>
      </c>
      <c r="C62" s="22" t="s">
        <v>80</v>
      </c>
      <c r="D62" s="22" t="s">
        <v>95</v>
      </c>
      <c r="E62" s="22"/>
      <c r="F62" s="22"/>
      <c r="G62" s="22"/>
      <c r="H62" s="22"/>
      <c r="I62" s="22"/>
      <c r="J62" s="22"/>
      <c r="K62" s="22"/>
      <c r="L62" s="22"/>
      <c r="M62" s="22"/>
      <c r="N62" s="22" t="s">
        <v>155</v>
      </c>
      <c r="O62" s="22" t="s">
        <v>871</v>
      </c>
      <c r="P62" s="31">
        <v>0.18</v>
      </c>
      <c r="Q62" s="22"/>
      <c r="R62" s="31">
        <v>0.15</v>
      </c>
      <c r="S62" s="22"/>
      <c r="T62" s="22"/>
      <c r="U62" s="22"/>
      <c r="V62" s="22"/>
      <c r="W62" s="22"/>
      <c r="X62" s="22" t="s">
        <v>221</v>
      </c>
      <c r="Y62" s="22" t="s">
        <v>308</v>
      </c>
      <c r="Z62" s="22" t="s">
        <v>610</v>
      </c>
      <c r="AA62" s="22">
        <v>1</v>
      </c>
      <c r="AB62" s="22"/>
      <c r="AC62" s="22">
        <v>1</v>
      </c>
      <c r="AD62" s="22"/>
      <c r="AE62" s="22"/>
      <c r="AF62" s="22"/>
      <c r="AG62" s="22"/>
      <c r="AH62" s="22"/>
      <c r="AI62" s="22"/>
      <c r="AJ62" s="24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f t="shared" si="10"/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f t="shared" si="11"/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f t="shared" si="12"/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f t="shared" si="13"/>
        <v>0</v>
      </c>
      <c r="BP62" s="27">
        <f t="shared" si="14"/>
        <v>0</v>
      </c>
      <c r="BQ62" s="22" t="s">
        <v>920</v>
      </c>
    </row>
    <row r="63" spans="1:69" ht="85.5">
      <c r="A63" s="22">
        <v>57</v>
      </c>
      <c r="B63" s="34" t="s">
        <v>78</v>
      </c>
      <c r="C63" s="22" t="s">
        <v>80</v>
      </c>
      <c r="D63" s="22" t="s">
        <v>95</v>
      </c>
      <c r="E63" s="22"/>
      <c r="F63" s="22"/>
      <c r="G63" s="22"/>
      <c r="H63" s="22"/>
      <c r="I63" s="22"/>
      <c r="J63" s="22"/>
      <c r="K63" s="22"/>
      <c r="L63" s="22"/>
      <c r="M63" s="22"/>
      <c r="N63" s="22" t="s">
        <v>102</v>
      </c>
      <c r="O63" s="22" t="s">
        <v>113</v>
      </c>
      <c r="P63" s="22">
        <v>84.5</v>
      </c>
      <c r="Q63" s="22"/>
      <c r="R63" s="30">
        <v>0.93400000000000005</v>
      </c>
      <c r="S63" s="22"/>
      <c r="T63" s="22"/>
      <c r="U63" s="22"/>
      <c r="V63" s="22"/>
      <c r="W63" s="22"/>
      <c r="X63" s="22" t="s">
        <v>221</v>
      </c>
      <c r="Y63" s="22" t="s">
        <v>309</v>
      </c>
      <c r="Z63" s="22" t="s">
        <v>611</v>
      </c>
      <c r="AA63" s="22">
        <v>0</v>
      </c>
      <c r="AB63" s="22" t="s">
        <v>932</v>
      </c>
      <c r="AC63" s="22">
        <v>1</v>
      </c>
      <c r="AD63" s="22">
        <v>1</v>
      </c>
      <c r="AE63" s="22">
        <v>0</v>
      </c>
      <c r="AF63" s="22">
        <v>0</v>
      </c>
      <c r="AG63" s="22">
        <v>0</v>
      </c>
      <c r="AH63" s="22" t="s">
        <v>931</v>
      </c>
      <c r="AI63" s="22">
        <v>6.11</v>
      </c>
      <c r="AJ63" s="24">
        <v>10403114080</v>
      </c>
      <c r="AK63" s="25">
        <v>0</v>
      </c>
      <c r="AL63" s="25">
        <v>1119998360.9000001</v>
      </c>
      <c r="AM63" s="25">
        <v>0</v>
      </c>
      <c r="AN63" s="25">
        <v>0</v>
      </c>
      <c r="AO63" s="25">
        <v>0</v>
      </c>
      <c r="AP63" s="25">
        <v>0</v>
      </c>
      <c r="AQ63" s="25">
        <f t="shared" si="10"/>
        <v>11523112440.9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f t="shared" si="11"/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f t="shared" si="12"/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f t="shared" si="13"/>
        <v>0</v>
      </c>
      <c r="BP63" s="27">
        <f t="shared" si="14"/>
        <v>11523112440.9</v>
      </c>
      <c r="BQ63" s="22" t="s">
        <v>91</v>
      </c>
    </row>
    <row r="64" spans="1:69" ht="85.5">
      <c r="A64" s="22">
        <v>58</v>
      </c>
      <c r="B64" s="34" t="s">
        <v>78</v>
      </c>
      <c r="C64" s="22" t="s">
        <v>80</v>
      </c>
      <c r="D64" s="22" t="s">
        <v>95</v>
      </c>
      <c r="E64" s="22"/>
      <c r="F64" s="22"/>
      <c r="G64" s="22"/>
      <c r="H64" s="22"/>
      <c r="I64" s="22"/>
      <c r="J64" s="22"/>
      <c r="K64" s="22"/>
      <c r="L64" s="22"/>
      <c r="M64" s="22"/>
      <c r="N64" s="22" t="s">
        <v>102</v>
      </c>
      <c r="O64" s="22" t="s">
        <v>113</v>
      </c>
      <c r="P64" s="22">
        <v>84.5</v>
      </c>
      <c r="Q64" s="22"/>
      <c r="R64" s="30">
        <v>0.93400000000000005</v>
      </c>
      <c r="S64" s="22"/>
      <c r="T64" s="22"/>
      <c r="U64" s="22"/>
      <c r="V64" s="22"/>
      <c r="W64" s="22"/>
      <c r="X64" s="22" t="s">
        <v>221</v>
      </c>
      <c r="Y64" s="22" t="s">
        <v>310</v>
      </c>
      <c r="Z64" s="22" t="s">
        <v>612</v>
      </c>
      <c r="AA64" s="22">
        <v>2</v>
      </c>
      <c r="AB64" s="22" t="s">
        <v>932</v>
      </c>
      <c r="AC64" s="22">
        <v>2</v>
      </c>
      <c r="AD64" s="22">
        <v>0</v>
      </c>
      <c r="AE64" s="22">
        <v>1</v>
      </c>
      <c r="AF64" s="22">
        <v>1</v>
      </c>
      <c r="AG64" s="22">
        <v>0</v>
      </c>
      <c r="AH64" s="22" t="s">
        <v>931</v>
      </c>
      <c r="AI64" s="22">
        <v>6.11</v>
      </c>
      <c r="AJ64" s="24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f t="shared" si="10"/>
        <v>0</v>
      </c>
      <c r="AR64" s="26">
        <v>1500000000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f t="shared" si="11"/>
        <v>1500000000</v>
      </c>
      <c r="AZ64" s="25">
        <v>1500000000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f t="shared" si="12"/>
        <v>1500000000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f t="shared" si="13"/>
        <v>0</v>
      </c>
      <c r="BP64" s="27">
        <f t="shared" si="14"/>
        <v>3000000000</v>
      </c>
      <c r="BQ64" s="22" t="s">
        <v>91</v>
      </c>
    </row>
    <row r="65" spans="1:69" ht="85.5">
      <c r="A65" s="28">
        <v>59</v>
      </c>
      <c r="B65" s="34" t="s">
        <v>78</v>
      </c>
      <c r="C65" s="22" t="s">
        <v>80</v>
      </c>
      <c r="D65" s="22" t="s">
        <v>95</v>
      </c>
      <c r="E65" s="22"/>
      <c r="F65" s="22"/>
      <c r="G65" s="22"/>
      <c r="H65" s="22"/>
      <c r="I65" s="22"/>
      <c r="J65" s="22"/>
      <c r="K65" s="22"/>
      <c r="L65" s="22"/>
      <c r="M65" s="22"/>
      <c r="N65" s="22" t="s">
        <v>103</v>
      </c>
      <c r="O65" s="22" t="s">
        <v>114</v>
      </c>
      <c r="P65" s="22">
        <v>83.8</v>
      </c>
      <c r="Q65" s="22"/>
      <c r="R65" s="31">
        <v>0.89</v>
      </c>
      <c r="S65" s="22"/>
      <c r="T65" s="22"/>
      <c r="U65" s="22"/>
      <c r="V65" s="22"/>
      <c r="W65" s="22"/>
      <c r="X65" s="22" t="s">
        <v>221</v>
      </c>
      <c r="Y65" s="22" t="s">
        <v>311</v>
      </c>
      <c r="Z65" s="22" t="s">
        <v>613</v>
      </c>
      <c r="AA65" s="22">
        <v>0</v>
      </c>
      <c r="AB65" s="22" t="s">
        <v>932</v>
      </c>
      <c r="AC65" s="22">
        <v>4</v>
      </c>
      <c r="AD65" s="22">
        <v>0</v>
      </c>
      <c r="AE65" s="22">
        <v>2</v>
      </c>
      <c r="AF65" s="22">
        <v>1</v>
      </c>
      <c r="AG65" s="22">
        <v>1</v>
      </c>
      <c r="AH65" s="22" t="s">
        <v>931</v>
      </c>
      <c r="AI65" s="22">
        <v>611</v>
      </c>
      <c r="AJ65" s="24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f t="shared" si="10"/>
        <v>0</v>
      </c>
      <c r="AR65" s="26">
        <v>0</v>
      </c>
      <c r="AS65" s="26">
        <v>0</v>
      </c>
      <c r="AT65" s="26">
        <v>3000000000</v>
      </c>
      <c r="AU65" s="26">
        <v>0</v>
      </c>
      <c r="AV65" s="26">
        <v>0</v>
      </c>
      <c r="AW65" s="26">
        <v>0</v>
      </c>
      <c r="AX65" s="26">
        <v>0</v>
      </c>
      <c r="AY65" s="26">
        <f t="shared" si="11"/>
        <v>3000000000</v>
      </c>
      <c r="AZ65" s="25">
        <v>4000000000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f t="shared" si="12"/>
        <v>4000000000</v>
      </c>
      <c r="BH65" s="26">
        <v>1000000000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f t="shared" si="13"/>
        <v>1000000000</v>
      </c>
      <c r="BP65" s="27">
        <f t="shared" si="14"/>
        <v>8000000000</v>
      </c>
      <c r="BQ65" s="22" t="s">
        <v>91</v>
      </c>
    </row>
    <row r="66" spans="1:69" ht="85.5">
      <c r="A66" s="22">
        <v>60</v>
      </c>
      <c r="B66" s="34" t="s">
        <v>78</v>
      </c>
      <c r="C66" s="22" t="s">
        <v>80</v>
      </c>
      <c r="D66" s="22" t="s">
        <v>95</v>
      </c>
      <c r="E66" s="22"/>
      <c r="F66" s="22"/>
      <c r="G66" s="22"/>
      <c r="H66" s="22"/>
      <c r="I66" s="22"/>
      <c r="J66" s="22"/>
      <c r="K66" s="22"/>
      <c r="L66" s="22"/>
      <c r="M66" s="22"/>
      <c r="N66" s="22" t="s">
        <v>104</v>
      </c>
      <c r="O66" s="22" t="s">
        <v>115</v>
      </c>
      <c r="P66" s="31">
        <v>0.08</v>
      </c>
      <c r="Q66" s="22"/>
      <c r="R66" s="31">
        <v>0.2</v>
      </c>
      <c r="S66" s="22"/>
      <c r="T66" s="22"/>
      <c r="U66" s="22"/>
      <c r="V66" s="22"/>
      <c r="W66" s="22"/>
      <c r="X66" s="22" t="s">
        <v>221</v>
      </c>
      <c r="Y66" s="22" t="s">
        <v>312</v>
      </c>
      <c r="Z66" s="55" t="s">
        <v>614</v>
      </c>
      <c r="AA66" s="22">
        <v>72</v>
      </c>
      <c r="AB66" s="22" t="s">
        <v>932</v>
      </c>
      <c r="AC66" s="22">
        <v>80</v>
      </c>
      <c r="AD66" s="22">
        <v>0</v>
      </c>
      <c r="AE66" s="22">
        <v>40</v>
      </c>
      <c r="AF66" s="22">
        <v>40</v>
      </c>
      <c r="AG66" s="22">
        <v>0</v>
      </c>
      <c r="AH66" s="22" t="s">
        <v>931</v>
      </c>
      <c r="AI66" s="22">
        <v>6.11</v>
      </c>
      <c r="AJ66" s="24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f t="shared" si="10"/>
        <v>0</v>
      </c>
      <c r="AR66" s="26">
        <v>350000000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f t="shared" si="11"/>
        <v>350000000</v>
      </c>
      <c r="AZ66" s="25">
        <v>350000000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f t="shared" si="12"/>
        <v>350000000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6">
        <v>0</v>
      </c>
      <c r="BO66" s="26">
        <f t="shared" si="13"/>
        <v>0</v>
      </c>
      <c r="BP66" s="27">
        <f t="shared" si="14"/>
        <v>700000000</v>
      </c>
      <c r="BQ66" s="22" t="s">
        <v>91</v>
      </c>
    </row>
    <row r="67" spans="1:69" ht="85.5">
      <c r="A67" s="22">
        <v>61</v>
      </c>
      <c r="B67" s="34" t="s">
        <v>78</v>
      </c>
      <c r="C67" s="22" t="s">
        <v>80</v>
      </c>
      <c r="D67" s="22" t="s">
        <v>95</v>
      </c>
      <c r="E67" s="22"/>
      <c r="F67" s="22"/>
      <c r="G67" s="22"/>
      <c r="H67" s="22"/>
      <c r="I67" s="22"/>
      <c r="J67" s="22"/>
      <c r="K67" s="22"/>
      <c r="L67" s="22"/>
      <c r="M67" s="22"/>
      <c r="N67" s="22" t="s">
        <v>104</v>
      </c>
      <c r="O67" s="22" t="s">
        <v>115</v>
      </c>
      <c r="P67" s="31">
        <v>0.08</v>
      </c>
      <c r="Q67" s="22"/>
      <c r="R67" s="31">
        <v>0.2</v>
      </c>
      <c r="S67" s="22"/>
      <c r="T67" s="22"/>
      <c r="U67" s="22"/>
      <c r="V67" s="22"/>
      <c r="W67" s="22"/>
      <c r="X67" s="22" t="s">
        <v>221</v>
      </c>
      <c r="Y67" s="22" t="s">
        <v>313</v>
      </c>
      <c r="Z67" s="22" t="s">
        <v>615</v>
      </c>
      <c r="AA67" s="22">
        <v>0</v>
      </c>
      <c r="AB67" s="22" t="s">
        <v>932</v>
      </c>
      <c r="AC67" s="22">
        <v>1</v>
      </c>
      <c r="AD67" s="22">
        <v>0</v>
      </c>
      <c r="AE67" s="22">
        <v>0</v>
      </c>
      <c r="AF67" s="22">
        <v>0.5</v>
      </c>
      <c r="AG67" s="22">
        <v>0.5</v>
      </c>
      <c r="AH67" s="22" t="s">
        <v>931</v>
      </c>
      <c r="AI67" s="22" t="s">
        <v>927</v>
      </c>
      <c r="AJ67" s="24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f t="shared" si="10"/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f t="shared" si="11"/>
        <v>0</v>
      </c>
      <c r="AZ67" s="25">
        <v>5000000000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f t="shared" si="12"/>
        <v>5000000000</v>
      </c>
      <c r="BH67" s="26">
        <v>5000000000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f t="shared" si="13"/>
        <v>5000000000</v>
      </c>
      <c r="BP67" s="27">
        <f t="shared" si="14"/>
        <v>10000000000</v>
      </c>
      <c r="BQ67" s="22" t="s">
        <v>91</v>
      </c>
    </row>
    <row r="68" spans="1:69" ht="128.25">
      <c r="A68" s="28">
        <v>62</v>
      </c>
      <c r="B68" s="34" t="s">
        <v>78</v>
      </c>
      <c r="C68" s="22" t="s">
        <v>80</v>
      </c>
      <c r="D68" s="22" t="s">
        <v>94</v>
      </c>
      <c r="E68" s="22"/>
      <c r="F68" s="22"/>
      <c r="G68" s="22"/>
      <c r="H68" s="22"/>
      <c r="I68" s="22"/>
      <c r="J68" s="22"/>
      <c r="K68" s="22"/>
      <c r="L68" s="22"/>
      <c r="M68" s="22"/>
      <c r="N68" s="22" t="s">
        <v>100</v>
      </c>
      <c r="O68" s="22" t="s">
        <v>111</v>
      </c>
      <c r="P68" s="22">
        <v>4.0999999999999996</v>
      </c>
      <c r="Q68" s="22"/>
      <c r="R68" s="22">
        <v>9</v>
      </c>
      <c r="S68" s="22"/>
      <c r="T68" s="22"/>
      <c r="U68" s="22"/>
      <c r="V68" s="22"/>
      <c r="W68" s="22"/>
      <c r="X68" s="22" t="s">
        <v>218</v>
      </c>
      <c r="Y68" s="22" t="s">
        <v>926</v>
      </c>
      <c r="Z68" s="22" t="s">
        <v>601</v>
      </c>
      <c r="AA68" s="22">
        <v>0</v>
      </c>
      <c r="AB68" s="22" t="s">
        <v>933</v>
      </c>
      <c r="AC68" s="22">
        <v>1000</v>
      </c>
      <c r="AD68" s="53">
        <v>0</v>
      </c>
      <c r="AE68" s="53">
        <v>0</v>
      </c>
      <c r="AF68" s="54">
        <v>1000</v>
      </c>
      <c r="AG68" s="53">
        <v>0</v>
      </c>
      <c r="AH68" s="22" t="s">
        <v>931</v>
      </c>
      <c r="AI68" s="22">
        <v>11.13</v>
      </c>
      <c r="AJ68" s="24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f t="shared" si="10"/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f t="shared" si="11"/>
        <v>0</v>
      </c>
      <c r="AZ68" s="25">
        <v>1000000000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f t="shared" si="12"/>
        <v>1000000000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f t="shared" si="13"/>
        <v>0</v>
      </c>
      <c r="BP68" s="27">
        <f t="shared" si="14"/>
        <v>1000000000</v>
      </c>
      <c r="BQ68" s="22" t="s">
        <v>91</v>
      </c>
    </row>
    <row r="69" spans="1:69" ht="57" hidden="1" customHeight="1">
      <c r="A69" s="22">
        <v>63</v>
      </c>
      <c r="B69" s="34" t="s">
        <v>78</v>
      </c>
      <c r="C69" s="22" t="s">
        <v>85</v>
      </c>
      <c r="D69" s="22" t="s">
        <v>95</v>
      </c>
      <c r="E69" s="22"/>
      <c r="F69" s="22"/>
      <c r="G69" s="22"/>
      <c r="H69" s="22"/>
      <c r="I69" s="22"/>
      <c r="J69" s="22"/>
      <c r="K69" s="22"/>
      <c r="L69" s="22"/>
      <c r="M69" s="22"/>
      <c r="N69" s="22" t="s">
        <v>156</v>
      </c>
      <c r="O69" s="22" t="s">
        <v>872</v>
      </c>
      <c r="P69" s="31">
        <v>0.5</v>
      </c>
      <c r="Q69" s="22"/>
      <c r="R69" s="31">
        <v>0.49</v>
      </c>
      <c r="S69" s="22"/>
      <c r="T69" s="22"/>
      <c r="U69" s="22"/>
      <c r="V69" s="22"/>
      <c r="W69" s="22"/>
      <c r="X69" s="22" t="s">
        <v>222</v>
      </c>
      <c r="Y69" s="22" t="s">
        <v>314</v>
      </c>
      <c r="Z69" s="22" t="s">
        <v>616</v>
      </c>
      <c r="AA69" s="22">
        <v>0</v>
      </c>
      <c r="AB69" s="22"/>
      <c r="AC69" s="22">
        <v>5</v>
      </c>
      <c r="AD69" s="22"/>
      <c r="AE69" s="22"/>
      <c r="AF69" s="22"/>
      <c r="AG69" s="22"/>
      <c r="AH69" s="22"/>
      <c r="AI69" s="22"/>
      <c r="AJ69" s="24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f t="shared" si="10"/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f t="shared" si="11"/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f t="shared" si="12"/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f t="shared" si="13"/>
        <v>0</v>
      </c>
      <c r="BP69" s="27">
        <f t="shared" si="14"/>
        <v>0</v>
      </c>
      <c r="BQ69" s="22" t="s">
        <v>853</v>
      </c>
    </row>
    <row r="70" spans="1:69" ht="114" hidden="1" customHeight="1">
      <c r="A70" s="22">
        <v>64</v>
      </c>
      <c r="B70" s="34" t="s">
        <v>76</v>
      </c>
      <c r="C70" s="22" t="s">
        <v>127</v>
      </c>
      <c r="D70" s="22" t="s">
        <v>96</v>
      </c>
      <c r="E70" s="22"/>
      <c r="F70" s="22"/>
      <c r="G70" s="22"/>
      <c r="H70" s="22"/>
      <c r="I70" s="22"/>
      <c r="J70" s="22"/>
      <c r="K70" s="22"/>
      <c r="L70" s="22"/>
      <c r="M70" s="22"/>
      <c r="N70" s="22" t="s">
        <v>157</v>
      </c>
      <c r="O70" s="22" t="s">
        <v>873</v>
      </c>
      <c r="P70" s="30">
        <v>7.5999999999999998E-2</v>
      </c>
      <c r="Q70" s="22"/>
      <c r="R70" s="32">
        <v>7.0000000000000007E-2</v>
      </c>
      <c r="S70" s="22"/>
      <c r="T70" s="22"/>
      <c r="U70" s="22"/>
      <c r="V70" s="22"/>
      <c r="W70" s="22"/>
      <c r="X70" s="22" t="s">
        <v>223</v>
      </c>
      <c r="Y70" s="22" t="s">
        <v>315</v>
      </c>
      <c r="Z70" s="22" t="s">
        <v>617</v>
      </c>
      <c r="AA70" s="22">
        <v>0</v>
      </c>
      <c r="AB70" s="22"/>
      <c r="AC70" s="22">
        <v>3</v>
      </c>
      <c r="AD70" s="22"/>
      <c r="AE70" s="22"/>
      <c r="AF70" s="22"/>
      <c r="AG70" s="22"/>
      <c r="AH70" s="22"/>
      <c r="AI70" s="22"/>
      <c r="AJ70" s="24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f t="shared" si="10"/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f t="shared" si="11"/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f t="shared" si="12"/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f t="shared" si="13"/>
        <v>0</v>
      </c>
      <c r="BP70" s="27">
        <f t="shared" si="14"/>
        <v>0</v>
      </c>
      <c r="BQ70" s="22" t="s">
        <v>92</v>
      </c>
    </row>
    <row r="71" spans="1:69" ht="28.5" hidden="1" customHeight="1">
      <c r="A71" s="28">
        <v>65</v>
      </c>
      <c r="B71" s="34" t="s">
        <v>76</v>
      </c>
      <c r="C71" s="22" t="s">
        <v>127</v>
      </c>
      <c r="D71" s="22" t="s">
        <v>96</v>
      </c>
      <c r="E71" s="22"/>
      <c r="F71" s="22"/>
      <c r="G71" s="22"/>
      <c r="H71" s="22"/>
      <c r="I71" s="22"/>
      <c r="J71" s="22"/>
      <c r="K71" s="22"/>
      <c r="L71" s="22"/>
      <c r="M71" s="22"/>
      <c r="N71" s="22" t="s">
        <v>157</v>
      </c>
      <c r="O71" s="22" t="s">
        <v>873</v>
      </c>
      <c r="P71" s="30">
        <v>7.5999999999999998E-2</v>
      </c>
      <c r="Q71" s="22"/>
      <c r="R71" s="32">
        <v>7.0000000000000007E-2</v>
      </c>
      <c r="S71" s="22"/>
      <c r="T71" s="22"/>
      <c r="U71" s="22"/>
      <c r="V71" s="22"/>
      <c r="W71" s="22"/>
      <c r="X71" s="22" t="s">
        <v>224</v>
      </c>
      <c r="Y71" s="22" t="s">
        <v>316</v>
      </c>
      <c r="Z71" s="22" t="s">
        <v>618</v>
      </c>
      <c r="AA71" s="22">
        <v>0</v>
      </c>
      <c r="AB71" s="22"/>
      <c r="AC71" s="22">
        <v>15</v>
      </c>
      <c r="AD71" s="22"/>
      <c r="AE71" s="22"/>
      <c r="AF71" s="22"/>
      <c r="AG71" s="22"/>
      <c r="AH71" s="22"/>
      <c r="AI71" s="22"/>
      <c r="AJ71" s="24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f t="shared" si="10"/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f t="shared" si="11"/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f t="shared" si="12"/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f t="shared" si="13"/>
        <v>0</v>
      </c>
      <c r="BP71" s="27">
        <f t="shared" si="14"/>
        <v>0</v>
      </c>
      <c r="BQ71" s="22" t="s">
        <v>92</v>
      </c>
    </row>
    <row r="72" spans="1:69" ht="99.75" hidden="1" customHeight="1">
      <c r="A72" s="22">
        <v>66</v>
      </c>
      <c r="B72" s="34" t="s">
        <v>76</v>
      </c>
      <c r="C72" s="22" t="s">
        <v>127</v>
      </c>
      <c r="D72" s="22" t="s">
        <v>96</v>
      </c>
      <c r="E72" s="22"/>
      <c r="F72" s="22"/>
      <c r="G72" s="22"/>
      <c r="H72" s="22"/>
      <c r="I72" s="22"/>
      <c r="J72" s="22"/>
      <c r="K72" s="22"/>
      <c r="L72" s="22"/>
      <c r="M72" s="22"/>
      <c r="N72" s="22" t="s">
        <v>158</v>
      </c>
      <c r="O72" s="22" t="s">
        <v>874</v>
      </c>
      <c r="P72" s="30">
        <v>0.51200000000000001</v>
      </c>
      <c r="Q72" s="22"/>
      <c r="R72" s="32">
        <v>0.6</v>
      </c>
      <c r="S72" s="22"/>
      <c r="T72" s="22"/>
      <c r="U72" s="22"/>
      <c r="V72" s="22"/>
      <c r="W72" s="22"/>
      <c r="X72" s="22" t="s">
        <v>225</v>
      </c>
      <c r="Y72" s="22" t="s">
        <v>317</v>
      </c>
      <c r="Z72" s="22" t="s">
        <v>619</v>
      </c>
      <c r="AA72" s="22">
        <v>1</v>
      </c>
      <c r="AB72" s="22"/>
      <c r="AC72" s="22">
        <v>1</v>
      </c>
      <c r="AD72" s="22"/>
      <c r="AE72" s="22"/>
      <c r="AF72" s="22"/>
      <c r="AG72" s="22"/>
      <c r="AH72" s="22"/>
      <c r="AI72" s="22"/>
      <c r="AJ72" s="24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f t="shared" si="10"/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f t="shared" si="11"/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f t="shared" si="12"/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f t="shared" si="13"/>
        <v>0</v>
      </c>
      <c r="BP72" s="27">
        <f t="shared" si="14"/>
        <v>0</v>
      </c>
      <c r="BQ72" s="22" t="s">
        <v>92</v>
      </c>
    </row>
    <row r="73" spans="1:69" ht="42.75" hidden="1" customHeight="1">
      <c r="A73" s="22">
        <v>67</v>
      </c>
      <c r="B73" s="34" t="s">
        <v>76</v>
      </c>
      <c r="C73" s="22" t="s">
        <v>127</v>
      </c>
      <c r="D73" s="22" t="s">
        <v>96</v>
      </c>
      <c r="E73" s="22"/>
      <c r="F73" s="22"/>
      <c r="G73" s="22"/>
      <c r="H73" s="22"/>
      <c r="I73" s="22"/>
      <c r="J73" s="22"/>
      <c r="K73" s="22"/>
      <c r="L73" s="22"/>
      <c r="M73" s="22"/>
      <c r="N73" s="22" t="s">
        <v>158</v>
      </c>
      <c r="O73" s="22" t="s">
        <v>874</v>
      </c>
      <c r="P73" s="30">
        <v>0.51200000000000001</v>
      </c>
      <c r="Q73" s="22"/>
      <c r="R73" s="32">
        <v>0.6</v>
      </c>
      <c r="S73" s="22"/>
      <c r="T73" s="22"/>
      <c r="U73" s="22"/>
      <c r="V73" s="22"/>
      <c r="W73" s="22"/>
      <c r="X73" s="22" t="s">
        <v>223</v>
      </c>
      <c r="Y73" s="22" t="s">
        <v>318</v>
      </c>
      <c r="Z73" s="22" t="s">
        <v>620</v>
      </c>
      <c r="AA73" s="22">
        <v>10331</v>
      </c>
      <c r="AB73" s="22"/>
      <c r="AC73" s="22">
        <v>8000</v>
      </c>
      <c r="AD73" s="22"/>
      <c r="AE73" s="22"/>
      <c r="AF73" s="22"/>
      <c r="AG73" s="22"/>
      <c r="AH73" s="22"/>
      <c r="AI73" s="22"/>
      <c r="AJ73" s="24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f t="shared" si="10"/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f t="shared" si="11"/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f t="shared" si="12"/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f t="shared" si="13"/>
        <v>0</v>
      </c>
      <c r="BP73" s="27">
        <f t="shared" si="14"/>
        <v>0</v>
      </c>
      <c r="BQ73" s="22" t="s">
        <v>92</v>
      </c>
    </row>
    <row r="74" spans="1:69" ht="71.25" hidden="1" customHeight="1">
      <c r="A74" s="28">
        <v>68</v>
      </c>
      <c r="B74" s="34" t="s">
        <v>76</v>
      </c>
      <c r="C74" s="22" t="s">
        <v>127</v>
      </c>
      <c r="D74" s="22" t="s">
        <v>96</v>
      </c>
      <c r="E74" s="22"/>
      <c r="F74" s="22"/>
      <c r="G74" s="22"/>
      <c r="H74" s="22"/>
      <c r="I74" s="22"/>
      <c r="J74" s="22"/>
      <c r="K74" s="22"/>
      <c r="L74" s="22"/>
      <c r="M74" s="22"/>
      <c r="N74" s="22" t="s">
        <v>157</v>
      </c>
      <c r="O74" s="22" t="s">
        <v>873</v>
      </c>
      <c r="P74" s="30">
        <v>7.5999999999999998E-2</v>
      </c>
      <c r="Q74" s="22"/>
      <c r="R74" s="32">
        <v>7.0000000000000007E-2</v>
      </c>
      <c r="S74" s="22"/>
      <c r="T74" s="22"/>
      <c r="U74" s="22"/>
      <c r="V74" s="22"/>
      <c r="W74" s="22"/>
      <c r="X74" s="22" t="s">
        <v>226</v>
      </c>
      <c r="Y74" s="22" t="s">
        <v>319</v>
      </c>
      <c r="Z74" s="22" t="s">
        <v>621</v>
      </c>
      <c r="AA74" s="22">
        <v>1</v>
      </c>
      <c r="AB74" s="22"/>
      <c r="AC74" s="22">
        <v>1</v>
      </c>
      <c r="AD74" s="22"/>
      <c r="AE74" s="22"/>
      <c r="AF74" s="22"/>
      <c r="AG74" s="22"/>
      <c r="AH74" s="22"/>
      <c r="AI74" s="22"/>
      <c r="AJ74" s="24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f t="shared" si="10"/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f t="shared" si="11"/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f t="shared" si="12"/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f t="shared" si="13"/>
        <v>0</v>
      </c>
      <c r="BP74" s="27">
        <f t="shared" si="14"/>
        <v>0</v>
      </c>
      <c r="BQ74" s="22" t="s">
        <v>92</v>
      </c>
    </row>
    <row r="75" spans="1:69" ht="71.25" hidden="1" customHeight="1">
      <c r="A75" s="22">
        <v>69</v>
      </c>
      <c r="B75" s="34" t="s">
        <v>76</v>
      </c>
      <c r="C75" s="22" t="s">
        <v>127</v>
      </c>
      <c r="D75" s="22" t="s">
        <v>96</v>
      </c>
      <c r="E75" s="22"/>
      <c r="F75" s="22"/>
      <c r="G75" s="22"/>
      <c r="H75" s="22"/>
      <c r="I75" s="22"/>
      <c r="J75" s="22"/>
      <c r="K75" s="22"/>
      <c r="L75" s="22"/>
      <c r="M75" s="22"/>
      <c r="N75" s="22" t="s">
        <v>158</v>
      </c>
      <c r="O75" s="22" t="s">
        <v>874</v>
      </c>
      <c r="P75" s="30">
        <v>0.51200000000000001</v>
      </c>
      <c r="Q75" s="22"/>
      <c r="R75" s="32">
        <v>0.6</v>
      </c>
      <c r="S75" s="22"/>
      <c r="T75" s="22"/>
      <c r="U75" s="22"/>
      <c r="V75" s="22"/>
      <c r="W75" s="22"/>
      <c r="X75" s="22" t="s">
        <v>226</v>
      </c>
      <c r="Y75" s="22" t="s">
        <v>320</v>
      </c>
      <c r="Z75" s="22" t="s">
        <v>622</v>
      </c>
      <c r="AA75" s="22">
        <v>0</v>
      </c>
      <c r="AB75" s="22"/>
      <c r="AC75" s="22">
        <v>2</v>
      </c>
      <c r="AD75" s="22"/>
      <c r="AE75" s="22"/>
      <c r="AF75" s="22"/>
      <c r="AG75" s="22"/>
      <c r="AH75" s="22"/>
      <c r="AI75" s="22"/>
      <c r="AJ75" s="24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f t="shared" si="10"/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f t="shared" si="11"/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f t="shared" si="12"/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f t="shared" si="13"/>
        <v>0</v>
      </c>
      <c r="BP75" s="27">
        <f t="shared" si="14"/>
        <v>0</v>
      </c>
      <c r="BQ75" s="22" t="s">
        <v>92</v>
      </c>
    </row>
    <row r="76" spans="1:69" ht="99.75" hidden="1" customHeight="1">
      <c r="A76" s="22">
        <v>70</v>
      </c>
      <c r="B76" s="34" t="s">
        <v>76</v>
      </c>
      <c r="C76" s="22" t="s">
        <v>127</v>
      </c>
      <c r="D76" s="22" t="s">
        <v>96</v>
      </c>
      <c r="E76" s="22"/>
      <c r="F76" s="22"/>
      <c r="G76" s="22"/>
      <c r="H76" s="22"/>
      <c r="I76" s="22"/>
      <c r="J76" s="22"/>
      <c r="K76" s="22"/>
      <c r="L76" s="22"/>
      <c r="M76" s="22"/>
      <c r="N76" s="22" t="s">
        <v>158</v>
      </c>
      <c r="O76" s="22" t="s">
        <v>874</v>
      </c>
      <c r="P76" s="30">
        <v>0.51200000000000001</v>
      </c>
      <c r="Q76" s="22"/>
      <c r="R76" s="32">
        <v>0.6</v>
      </c>
      <c r="S76" s="22"/>
      <c r="T76" s="22"/>
      <c r="U76" s="22"/>
      <c r="V76" s="22"/>
      <c r="W76" s="22"/>
      <c r="X76" s="22" t="s">
        <v>225</v>
      </c>
      <c r="Y76" s="22" t="s">
        <v>321</v>
      </c>
      <c r="Z76" s="22" t="s">
        <v>623</v>
      </c>
      <c r="AA76" s="22">
        <v>0</v>
      </c>
      <c r="AB76" s="22"/>
      <c r="AC76" s="22">
        <v>8</v>
      </c>
      <c r="AD76" s="22"/>
      <c r="AE76" s="22"/>
      <c r="AF76" s="22"/>
      <c r="AG76" s="22"/>
      <c r="AH76" s="22"/>
      <c r="AI76" s="22"/>
      <c r="AJ76" s="24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f t="shared" si="10"/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f t="shared" si="11"/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f t="shared" si="12"/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f t="shared" si="13"/>
        <v>0</v>
      </c>
      <c r="BP76" s="27">
        <f t="shared" si="14"/>
        <v>0</v>
      </c>
      <c r="BQ76" s="22" t="s">
        <v>92</v>
      </c>
    </row>
    <row r="77" spans="1:69" ht="57" hidden="1" customHeight="1">
      <c r="A77" s="28">
        <v>71</v>
      </c>
      <c r="B77" s="34" t="s">
        <v>76</v>
      </c>
      <c r="C77" s="22" t="s">
        <v>127</v>
      </c>
      <c r="D77" s="22" t="s">
        <v>96</v>
      </c>
      <c r="E77" s="22"/>
      <c r="F77" s="22"/>
      <c r="G77" s="22"/>
      <c r="H77" s="22"/>
      <c r="I77" s="22"/>
      <c r="J77" s="22"/>
      <c r="K77" s="22"/>
      <c r="L77" s="22"/>
      <c r="M77" s="22"/>
      <c r="N77" s="22" t="s">
        <v>158</v>
      </c>
      <c r="O77" s="22" t="s">
        <v>874</v>
      </c>
      <c r="P77" s="30">
        <v>0.51200000000000001</v>
      </c>
      <c r="Q77" s="22"/>
      <c r="R77" s="32">
        <v>0.6</v>
      </c>
      <c r="S77" s="22"/>
      <c r="T77" s="22"/>
      <c r="U77" s="22"/>
      <c r="V77" s="22"/>
      <c r="W77" s="22"/>
      <c r="X77" s="22" t="s">
        <v>225</v>
      </c>
      <c r="Y77" s="22" t="s">
        <v>322</v>
      </c>
      <c r="Z77" s="22" t="s">
        <v>624</v>
      </c>
      <c r="AA77" s="22">
        <v>0</v>
      </c>
      <c r="AB77" s="22"/>
      <c r="AC77" s="22">
        <v>2</v>
      </c>
      <c r="AD77" s="22"/>
      <c r="AE77" s="22"/>
      <c r="AF77" s="22"/>
      <c r="AG77" s="22"/>
      <c r="AH77" s="22"/>
      <c r="AI77" s="22"/>
      <c r="AJ77" s="24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f t="shared" si="10"/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f t="shared" si="11"/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f t="shared" si="12"/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f t="shared" si="13"/>
        <v>0</v>
      </c>
      <c r="BP77" s="27">
        <f t="shared" si="14"/>
        <v>0</v>
      </c>
      <c r="BQ77" s="22" t="s">
        <v>92</v>
      </c>
    </row>
    <row r="78" spans="1:69" ht="71.25" hidden="1" customHeight="1">
      <c r="A78" s="22">
        <v>72</v>
      </c>
      <c r="B78" s="34" t="s">
        <v>76</v>
      </c>
      <c r="C78" s="22" t="s">
        <v>127</v>
      </c>
      <c r="D78" s="22" t="s">
        <v>96</v>
      </c>
      <c r="E78" s="22"/>
      <c r="F78" s="22"/>
      <c r="G78" s="22"/>
      <c r="H78" s="22"/>
      <c r="I78" s="22"/>
      <c r="J78" s="22"/>
      <c r="K78" s="22"/>
      <c r="L78" s="22"/>
      <c r="M78" s="22"/>
      <c r="N78" s="22" t="s">
        <v>158</v>
      </c>
      <c r="O78" s="22" t="s">
        <v>874</v>
      </c>
      <c r="P78" s="30">
        <v>0.51200000000000001</v>
      </c>
      <c r="Q78" s="22"/>
      <c r="R78" s="32">
        <v>0.6</v>
      </c>
      <c r="S78" s="22"/>
      <c r="T78" s="22"/>
      <c r="U78" s="22"/>
      <c r="V78" s="22"/>
      <c r="W78" s="22"/>
      <c r="X78" s="22" t="s">
        <v>225</v>
      </c>
      <c r="Y78" s="22" t="s">
        <v>323</v>
      </c>
      <c r="Z78" s="22" t="s">
        <v>625</v>
      </c>
      <c r="AA78" s="22">
        <v>0</v>
      </c>
      <c r="AB78" s="22"/>
      <c r="AC78" s="22">
        <v>20</v>
      </c>
      <c r="AD78" s="22"/>
      <c r="AE78" s="22"/>
      <c r="AF78" s="22"/>
      <c r="AG78" s="22"/>
      <c r="AH78" s="22"/>
      <c r="AI78" s="22"/>
      <c r="AJ78" s="24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f t="shared" si="10"/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f t="shared" si="11"/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f t="shared" si="12"/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f t="shared" si="13"/>
        <v>0</v>
      </c>
      <c r="BP78" s="27">
        <f t="shared" si="14"/>
        <v>0</v>
      </c>
      <c r="BQ78" s="22" t="s">
        <v>92</v>
      </c>
    </row>
    <row r="79" spans="1:69" ht="71.25" hidden="1" customHeight="1">
      <c r="A79" s="22">
        <v>73</v>
      </c>
      <c r="B79" s="34" t="s">
        <v>76</v>
      </c>
      <c r="C79" s="22" t="s">
        <v>135</v>
      </c>
      <c r="D79" s="22" t="s">
        <v>96</v>
      </c>
      <c r="E79" s="22"/>
      <c r="F79" s="22"/>
      <c r="G79" s="22"/>
      <c r="H79" s="22"/>
      <c r="I79" s="22"/>
      <c r="J79" s="22"/>
      <c r="K79" s="22"/>
      <c r="L79" s="22"/>
      <c r="M79" s="22"/>
      <c r="N79" s="22" t="s">
        <v>158</v>
      </c>
      <c r="O79" s="22" t="s">
        <v>874</v>
      </c>
      <c r="P79" s="30">
        <v>0.51200000000000001</v>
      </c>
      <c r="Q79" s="22"/>
      <c r="R79" s="32">
        <v>0.6</v>
      </c>
      <c r="S79" s="22"/>
      <c r="T79" s="22"/>
      <c r="U79" s="22"/>
      <c r="V79" s="22"/>
      <c r="W79" s="22"/>
      <c r="X79" s="22" t="s">
        <v>227</v>
      </c>
      <c r="Y79" s="22" t="s">
        <v>324</v>
      </c>
      <c r="Z79" s="22" t="s">
        <v>626</v>
      </c>
      <c r="AA79" s="22">
        <v>0</v>
      </c>
      <c r="AB79" s="22"/>
      <c r="AC79" s="22">
        <v>1</v>
      </c>
      <c r="AD79" s="22"/>
      <c r="AE79" s="22"/>
      <c r="AF79" s="22"/>
      <c r="AG79" s="22"/>
      <c r="AH79" s="22"/>
      <c r="AI79" s="22"/>
      <c r="AJ79" s="24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f t="shared" si="10"/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f t="shared" si="11"/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f t="shared" si="12"/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f t="shared" si="13"/>
        <v>0</v>
      </c>
      <c r="BP79" s="27">
        <f t="shared" si="14"/>
        <v>0</v>
      </c>
      <c r="BQ79" s="22" t="s">
        <v>92</v>
      </c>
    </row>
    <row r="80" spans="1:69" ht="71.25" hidden="1" customHeight="1">
      <c r="A80" s="28">
        <v>74</v>
      </c>
      <c r="B80" s="34" t="s">
        <v>76</v>
      </c>
      <c r="C80" s="22" t="s">
        <v>135</v>
      </c>
      <c r="D80" s="22" t="s">
        <v>96</v>
      </c>
      <c r="E80" s="22"/>
      <c r="F80" s="22"/>
      <c r="G80" s="22"/>
      <c r="H80" s="22"/>
      <c r="I80" s="22"/>
      <c r="J80" s="22"/>
      <c r="K80" s="22"/>
      <c r="L80" s="22"/>
      <c r="M80" s="22"/>
      <c r="N80" s="22" t="s">
        <v>159</v>
      </c>
      <c r="O80" s="22" t="s">
        <v>875</v>
      </c>
      <c r="P80" s="23" t="s">
        <v>913</v>
      </c>
      <c r="Q80" s="22"/>
      <c r="R80" s="23" t="s">
        <v>918</v>
      </c>
      <c r="S80" s="22"/>
      <c r="T80" s="22"/>
      <c r="U80" s="22"/>
      <c r="V80" s="22"/>
      <c r="W80" s="22"/>
      <c r="X80" s="22" t="s">
        <v>227</v>
      </c>
      <c r="Y80" s="22" t="s">
        <v>325</v>
      </c>
      <c r="Z80" s="22" t="s">
        <v>627</v>
      </c>
      <c r="AA80" s="22">
        <v>3</v>
      </c>
      <c r="AB80" s="22"/>
      <c r="AC80" s="22">
        <v>7</v>
      </c>
      <c r="AD80" s="22"/>
      <c r="AE80" s="22"/>
      <c r="AF80" s="22"/>
      <c r="AG80" s="22"/>
      <c r="AH80" s="22"/>
      <c r="AI80" s="22"/>
      <c r="AJ80" s="24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f t="shared" si="10"/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f t="shared" si="11"/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f t="shared" si="12"/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f t="shared" si="13"/>
        <v>0</v>
      </c>
      <c r="BP80" s="27">
        <f t="shared" si="14"/>
        <v>0</v>
      </c>
      <c r="BQ80" s="22" t="s">
        <v>847</v>
      </c>
    </row>
    <row r="81" spans="1:69" ht="57" hidden="1" customHeight="1">
      <c r="A81" s="22">
        <v>75</v>
      </c>
      <c r="B81" s="34" t="s">
        <v>76</v>
      </c>
      <c r="C81" s="22" t="s">
        <v>135</v>
      </c>
      <c r="D81" s="22" t="s">
        <v>96</v>
      </c>
      <c r="E81" s="22"/>
      <c r="F81" s="22"/>
      <c r="G81" s="22"/>
      <c r="H81" s="22"/>
      <c r="I81" s="22"/>
      <c r="J81" s="22"/>
      <c r="K81" s="22"/>
      <c r="L81" s="22"/>
      <c r="M81" s="22"/>
      <c r="N81" s="22" t="s">
        <v>160</v>
      </c>
      <c r="O81" s="22" t="s">
        <v>876</v>
      </c>
      <c r="P81" s="23">
        <v>66000</v>
      </c>
      <c r="Q81" s="22"/>
      <c r="R81" s="23">
        <v>100000</v>
      </c>
      <c r="S81" s="22"/>
      <c r="T81" s="22"/>
      <c r="U81" s="22"/>
      <c r="V81" s="22"/>
      <c r="W81" s="22"/>
      <c r="X81" s="22" t="s">
        <v>227</v>
      </c>
      <c r="Y81" s="22" t="s">
        <v>326</v>
      </c>
      <c r="Z81" s="22" t="s">
        <v>628</v>
      </c>
      <c r="AA81" s="22">
        <v>2</v>
      </c>
      <c r="AB81" s="22"/>
      <c r="AC81" s="22">
        <v>5</v>
      </c>
      <c r="AD81" s="22"/>
      <c r="AE81" s="22"/>
      <c r="AF81" s="22"/>
      <c r="AG81" s="22"/>
      <c r="AH81" s="22"/>
      <c r="AI81" s="22"/>
      <c r="AJ81" s="24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f t="shared" si="10"/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f t="shared" si="11"/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f t="shared" si="12"/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f t="shared" si="13"/>
        <v>0</v>
      </c>
      <c r="BP81" s="27">
        <f t="shared" si="14"/>
        <v>0</v>
      </c>
      <c r="BQ81" s="22" t="s">
        <v>847</v>
      </c>
    </row>
    <row r="82" spans="1:69" ht="57" hidden="1" customHeight="1">
      <c r="A82" s="22">
        <v>76</v>
      </c>
      <c r="B82" s="34" t="s">
        <v>76</v>
      </c>
      <c r="C82" s="22" t="s">
        <v>135</v>
      </c>
      <c r="D82" s="22" t="s">
        <v>96</v>
      </c>
      <c r="E82" s="22"/>
      <c r="F82" s="22"/>
      <c r="G82" s="22"/>
      <c r="H82" s="22"/>
      <c r="I82" s="22"/>
      <c r="J82" s="22"/>
      <c r="K82" s="22"/>
      <c r="L82" s="22"/>
      <c r="M82" s="22"/>
      <c r="N82" s="22" t="s">
        <v>160</v>
      </c>
      <c r="O82" s="22" t="s">
        <v>876</v>
      </c>
      <c r="P82" s="23">
        <v>66000</v>
      </c>
      <c r="Q82" s="22"/>
      <c r="R82" s="23">
        <v>100000</v>
      </c>
      <c r="S82" s="22"/>
      <c r="T82" s="22"/>
      <c r="U82" s="22"/>
      <c r="V82" s="22"/>
      <c r="W82" s="22"/>
      <c r="X82" s="22" t="s">
        <v>227</v>
      </c>
      <c r="Y82" s="22" t="s">
        <v>327</v>
      </c>
      <c r="Z82" s="22" t="s">
        <v>629</v>
      </c>
      <c r="AA82" s="22">
        <v>4</v>
      </c>
      <c r="AB82" s="22"/>
      <c r="AC82" s="22">
        <v>8</v>
      </c>
      <c r="AD82" s="22"/>
      <c r="AE82" s="22"/>
      <c r="AF82" s="22"/>
      <c r="AG82" s="22"/>
      <c r="AH82" s="22"/>
      <c r="AI82" s="22"/>
      <c r="AJ82" s="24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f t="shared" si="10"/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f t="shared" si="11"/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f t="shared" si="12"/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f t="shared" si="13"/>
        <v>0</v>
      </c>
      <c r="BP82" s="27">
        <f t="shared" si="14"/>
        <v>0</v>
      </c>
      <c r="BQ82" s="22" t="s">
        <v>847</v>
      </c>
    </row>
    <row r="83" spans="1:69" ht="114" hidden="1" customHeight="1">
      <c r="A83" s="28">
        <v>77</v>
      </c>
      <c r="B83" s="34" t="s">
        <v>76</v>
      </c>
      <c r="C83" s="22" t="s">
        <v>136</v>
      </c>
      <c r="D83" s="22" t="s">
        <v>96</v>
      </c>
      <c r="E83" s="22"/>
      <c r="F83" s="22"/>
      <c r="G83" s="22"/>
      <c r="H83" s="22"/>
      <c r="I83" s="22"/>
      <c r="J83" s="22"/>
      <c r="K83" s="22"/>
      <c r="L83" s="22"/>
      <c r="M83" s="22"/>
      <c r="N83" s="22" t="s">
        <v>161</v>
      </c>
      <c r="O83" s="22" t="s">
        <v>877</v>
      </c>
      <c r="P83" s="22">
        <v>0.4</v>
      </c>
      <c r="Q83" s="22"/>
      <c r="R83" s="22">
        <v>0.9</v>
      </c>
      <c r="S83" s="22"/>
      <c r="T83" s="22"/>
      <c r="U83" s="22"/>
      <c r="V83" s="22"/>
      <c r="W83" s="22"/>
      <c r="X83" s="22" t="s">
        <v>228</v>
      </c>
      <c r="Y83" s="22" t="s">
        <v>328</v>
      </c>
      <c r="Z83" s="22" t="s">
        <v>630</v>
      </c>
      <c r="AA83" s="22">
        <v>0</v>
      </c>
      <c r="AB83" s="22"/>
      <c r="AC83" s="22">
        <v>1</v>
      </c>
      <c r="AD83" s="22"/>
      <c r="AE83" s="22"/>
      <c r="AF83" s="22"/>
      <c r="AG83" s="22"/>
      <c r="AH83" s="22"/>
      <c r="AI83" s="22"/>
      <c r="AJ83" s="24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f t="shared" si="10"/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f t="shared" si="11"/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f t="shared" si="12"/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f t="shared" si="13"/>
        <v>0</v>
      </c>
      <c r="BP83" s="27">
        <f t="shared" si="14"/>
        <v>0</v>
      </c>
      <c r="BQ83" s="22" t="s">
        <v>851</v>
      </c>
    </row>
    <row r="84" spans="1:69" ht="142.5" hidden="1" customHeight="1">
      <c r="A84" s="22">
        <v>78</v>
      </c>
      <c r="B84" s="34" t="s">
        <v>76</v>
      </c>
      <c r="C84" s="22" t="s">
        <v>136</v>
      </c>
      <c r="D84" s="22" t="s">
        <v>96</v>
      </c>
      <c r="E84" s="22"/>
      <c r="F84" s="22"/>
      <c r="G84" s="22"/>
      <c r="H84" s="22"/>
      <c r="I84" s="22"/>
      <c r="J84" s="22"/>
      <c r="K84" s="22"/>
      <c r="L84" s="22"/>
      <c r="M84" s="22"/>
      <c r="N84" s="22" t="s">
        <v>161</v>
      </c>
      <c r="O84" s="22" t="s">
        <v>877</v>
      </c>
      <c r="P84" s="22">
        <v>0.4</v>
      </c>
      <c r="Q84" s="22"/>
      <c r="R84" s="22">
        <v>0.9</v>
      </c>
      <c r="S84" s="22"/>
      <c r="T84" s="22"/>
      <c r="U84" s="22"/>
      <c r="V84" s="22"/>
      <c r="W84" s="22"/>
      <c r="X84" s="22" t="s">
        <v>228</v>
      </c>
      <c r="Y84" s="22" t="s">
        <v>329</v>
      </c>
      <c r="Z84" s="22" t="s">
        <v>631</v>
      </c>
      <c r="AA84" s="22">
        <v>0</v>
      </c>
      <c r="AB84" s="22"/>
      <c r="AC84" s="22">
        <v>4</v>
      </c>
      <c r="AD84" s="22"/>
      <c r="AE84" s="22"/>
      <c r="AF84" s="22"/>
      <c r="AG84" s="22"/>
      <c r="AH84" s="22"/>
      <c r="AI84" s="22"/>
      <c r="AJ84" s="24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f t="shared" si="10"/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f t="shared" si="11"/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f t="shared" si="12"/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f t="shared" si="13"/>
        <v>0</v>
      </c>
      <c r="BP84" s="27">
        <f t="shared" si="14"/>
        <v>0</v>
      </c>
      <c r="BQ84" s="22" t="s">
        <v>851</v>
      </c>
    </row>
    <row r="85" spans="1:69" ht="114" hidden="1" customHeight="1">
      <c r="A85" s="22">
        <v>79</v>
      </c>
      <c r="B85" s="34" t="s">
        <v>76</v>
      </c>
      <c r="C85" s="22" t="s">
        <v>136</v>
      </c>
      <c r="D85" s="22" t="s">
        <v>96</v>
      </c>
      <c r="E85" s="22"/>
      <c r="F85" s="22"/>
      <c r="G85" s="22"/>
      <c r="H85" s="22"/>
      <c r="I85" s="22"/>
      <c r="J85" s="22"/>
      <c r="K85" s="22"/>
      <c r="L85" s="22"/>
      <c r="M85" s="22"/>
      <c r="N85" s="22" t="s">
        <v>161</v>
      </c>
      <c r="O85" s="22" t="s">
        <v>877</v>
      </c>
      <c r="P85" s="22">
        <v>0.4</v>
      </c>
      <c r="Q85" s="22"/>
      <c r="R85" s="22">
        <v>0.9</v>
      </c>
      <c r="S85" s="22"/>
      <c r="T85" s="22"/>
      <c r="U85" s="22"/>
      <c r="V85" s="22"/>
      <c r="W85" s="22"/>
      <c r="X85" s="22" t="s">
        <v>228</v>
      </c>
      <c r="Y85" s="22" t="s">
        <v>330</v>
      </c>
      <c r="Z85" s="22" t="s">
        <v>632</v>
      </c>
      <c r="AA85" s="22">
        <v>0</v>
      </c>
      <c r="AB85" s="22"/>
      <c r="AC85" s="22">
        <v>20</v>
      </c>
      <c r="AD85" s="22"/>
      <c r="AE85" s="22"/>
      <c r="AF85" s="22"/>
      <c r="AG85" s="22"/>
      <c r="AH85" s="22"/>
      <c r="AI85" s="22"/>
      <c r="AJ85" s="24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f t="shared" si="10"/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f t="shared" si="11"/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f t="shared" si="12"/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f t="shared" si="13"/>
        <v>0</v>
      </c>
      <c r="BP85" s="27">
        <f t="shared" si="14"/>
        <v>0</v>
      </c>
      <c r="BQ85" s="22" t="s">
        <v>851</v>
      </c>
    </row>
    <row r="86" spans="1:69" ht="114" hidden="1" customHeight="1">
      <c r="A86" s="28">
        <v>80</v>
      </c>
      <c r="B86" s="34" t="s">
        <v>76</v>
      </c>
      <c r="C86" s="22" t="s">
        <v>136</v>
      </c>
      <c r="D86" s="22" t="s">
        <v>96</v>
      </c>
      <c r="E86" s="22"/>
      <c r="F86" s="22"/>
      <c r="G86" s="22"/>
      <c r="H86" s="22"/>
      <c r="I86" s="22"/>
      <c r="J86" s="22"/>
      <c r="K86" s="22"/>
      <c r="L86" s="22"/>
      <c r="M86" s="22"/>
      <c r="N86" s="22" t="s">
        <v>161</v>
      </c>
      <c r="O86" s="22" t="s">
        <v>877</v>
      </c>
      <c r="P86" s="22">
        <v>0.4</v>
      </c>
      <c r="Q86" s="22"/>
      <c r="R86" s="22">
        <v>0.9</v>
      </c>
      <c r="S86" s="22"/>
      <c r="T86" s="22"/>
      <c r="U86" s="22"/>
      <c r="V86" s="22"/>
      <c r="W86" s="22"/>
      <c r="X86" s="22" t="s">
        <v>228</v>
      </c>
      <c r="Y86" s="22" t="s">
        <v>331</v>
      </c>
      <c r="Z86" s="22" t="s">
        <v>633</v>
      </c>
      <c r="AA86" s="22">
        <v>0</v>
      </c>
      <c r="AB86" s="22"/>
      <c r="AC86" s="22">
        <v>1</v>
      </c>
      <c r="AD86" s="22"/>
      <c r="AE86" s="22"/>
      <c r="AF86" s="22"/>
      <c r="AG86" s="22"/>
      <c r="AH86" s="22"/>
      <c r="AI86" s="22"/>
      <c r="AJ86" s="24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f t="shared" si="10"/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f t="shared" si="11"/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f t="shared" si="12"/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f t="shared" si="13"/>
        <v>0</v>
      </c>
      <c r="BP86" s="27">
        <f t="shared" si="14"/>
        <v>0</v>
      </c>
      <c r="BQ86" s="22" t="s">
        <v>851</v>
      </c>
    </row>
    <row r="87" spans="1:69" ht="114" hidden="1" customHeight="1">
      <c r="A87" s="22">
        <v>81</v>
      </c>
      <c r="B87" s="34" t="s">
        <v>76</v>
      </c>
      <c r="C87" s="22" t="s">
        <v>136</v>
      </c>
      <c r="D87" s="22" t="s">
        <v>96</v>
      </c>
      <c r="E87" s="22"/>
      <c r="F87" s="22"/>
      <c r="G87" s="22"/>
      <c r="H87" s="22"/>
      <c r="I87" s="22"/>
      <c r="J87" s="22"/>
      <c r="K87" s="22"/>
      <c r="L87" s="22"/>
      <c r="M87" s="22"/>
      <c r="N87" s="22" t="s">
        <v>161</v>
      </c>
      <c r="O87" s="22" t="s">
        <v>877</v>
      </c>
      <c r="P87" s="22">
        <v>0.4</v>
      </c>
      <c r="Q87" s="22"/>
      <c r="R87" s="22">
        <v>0.9</v>
      </c>
      <c r="S87" s="22"/>
      <c r="T87" s="22"/>
      <c r="U87" s="22"/>
      <c r="V87" s="22"/>
      <c r="W87" s="22"/>
      <c r="X87" s="22" t="s">
        <v>228</v>
      </c>
      <c r="Y87" s="22" t="s">
        <v>332</v>
      </c>
      <c r="Z87" s="22" t="s">
        <v>634</v>
      </c>
      <c r="AA87" s="22">
        <v>0</v>
      </c>
      <c r="AB87" s="22"/>
      <c r="AC87" s="22">
        <v>1</v>
      </c>
      <c r="AD87" s="22"/>
      <c r="AE87" s="22"/>
      <c r="AF87" s="22"/>
      <c r="AG87" s="22"/>
      <c r="AH87" s="22"/>
      <c r="AI87" s="22"/>
      <c r="AJ87" s="24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f t="shared" si="10"/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f t="shared" si="11"/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f t="shared" si="12"/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f t="shared" si="13"/>
        <v>0</v>
      </c>
      <c r="BP87" s="27">
        <f t="shared" si="14"/>
        <v>0</v>
      </c>
      <c r="BQ87" s="22" t="s">
        <v>851</v>
      </c>
    </row>
    <row r="88" spans="1:69" ht="99.75" hidden="1" customHeight="1">
      <c r="A88" s="22">
        <v>82</v>
      </c>
      <c r="B88" s="34" t="s">
        <v>76</v>
      </c>
      <c r="C88" s="22" t="s">
        <v>137</v>
      </c>
      <c r="D88" s="22" t="s">
        <v>96</v>
      </c>
      <c r="E88" s="22"/>
      <c r="F88" s="22"/>
      <c r="G88" s="22"/>
      <c r="H88" s="22"/>
      <c r="I88" s="22"/>
      <c r="J88" s="22"/>
      <c r="K88" s="22"/>
      <c r="L88" s="22"/>
      <c r="M88" s="22"/>
      <c r="N88" s="22" t="s">
        <v>162</v>
      </c>
      <c r="O88" s="22" t="s">
        <v>878</v>
      </c>
      <c r="P88" s="22">
        <v>87.1</v>
      </c>
      <c r="Q88" s="22"/>
      <c r="R88" s="22">
        <v>90</v>
      </c>
      <c r="S88" s="22"/>
      <c r="T88" s="22"/>
      <c r="U88" s="22"/>
      <c r="V88" s="22"/>
      <c r="W88" s="22"/>
      <c r="X88" s="22" t="s">
        <v>229</v>
      </c>
      <c r="Y88" s="22" t="s">
        <v>333</v>
      </c>
      <c r="Z88" s="22" t="s">
        <v>635</v>
      </c>
      <c r="AA88" s="22">
        <v>88</v>
      </c>
      <c r="AB88" s="22"/>
      <c r="AC88" s="22">
        <v>24</v>
      </c>
      <c r="AD88" s="22"/>
      <c r="AE88" s="22"/>
      <c r="AF88" s="22"/>
      <c r="AG88" s="22"/>
      <c r="AH88" s="22"/>
      <c r="AI88" s="22"/>
      <c r="AJ88" s="24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f t="shared" si="10"/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f t="shared" si="11"/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f t="shared" si="12"/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f t="shared" si="13"/>
        <v>0</v>
      </c>
      <c r="BP88" s="27">
        <f t="shared" si="14"/>
        <v>0</v>
      </c>
      <c r="BQ88" s="22" t="s">
        <v>851</v>
      </c>
    </row>
    <row r="89" spans="1:69" ht="142.5" hidden="1" customHeight="1">
      <c r="A89" s="28">
        <v>83</v>
      </c>
      <c r="B89" s="34" t="s">
        <v>76</v>
      </c>
      <c r="C89" s="22" t="s">
        <v>137</v>
      </c>
      <c r="D89" s="22" t="s">
        <v>96</v>
      </c>
      <c r="E89" s="22"/>
      <c r="F89" s="22"/>
      <c r="G89" s="22"/>
      <c r="H89" s="22"/>
      <c r="I89" s="22"/>
      <c r="J89" s="22"/>
      <c r="K89" s="22"/>
      <c r="L89" s="22"/>
      <c r="M89" s="22"/>
      <c r="N89" s="22" t="s">
        <v>162</v>
      </c>
      <c r="O89" s="22" t="s">
        <v>878</v>
      </c>
      <c r="P89" s="22">
        <v>87.1</v>
      </c>
      <c r="Q89" s="22"/>
      <c r="R89" s="22">
        <v>90</v>
      </c>
      <c r="S89" s="22"/>
      <c r="T89" s="22"/>
      <c r="U89" s="22"/>
      <c r="V89" s="22"/>
      <c r="W89" s="22"/>
      <c r="X89" s="22" t="s">
        <v>230</v>
      </c>
      <c r="Y89" s="22" t="s">
        <v>334</v>
      </c>
      <c r="Z89" s="22" t="s">
        <v>636</v>
      </c>
      <c r="AA89" s="22">
        <v>0</v>
      </c>
      <c r="AB89" s="22"/>
      <c r="AC89" s="22">
        <v>3</v>
      </c>
      <c r="AD89" s="22"/>
      <c r="AE89" s="22"/>
      <c r="AF89" s="22"/>
      <c r="AG89" s="22"/>
      <c r="AH89" s="22"/>
      <c r="AI89" s="22"/>
      <c r="AJ89" s="24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f t="shared" si="10"/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f t="shared" si="11"/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f t="shared" si="12"/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f t="shared" si="13"/>
        <v>0</v>
      </c>
      <c r="BP89" s="27">
        <f t="shared" si="14"/>
        <v>0</v>
      </c>
      <c r="BQ89" s="22" t="s">
        <v>851</v>
      </c>
    </row>
    <row r="90" spans="1:69" ht="142.5" hidden="1" customHeight="1">
      <c r="A90" s="22">
        <v>84</v>
      </c>
      <c r="B90" s="34" t="s">
        <v>76</v>
      </c>
      <c r="C90" s="22" t="s">
        <v>137</v>
      </c>
      <c r="D90" s="22" t="s">
        <v>96</v>
      </c>
      <c r="E90" s="22"/>
      <c r="F90" s="22"/>
      <c r="G90" s="22"/>
      <c r="H90" s="22"/>
      <c r="I90" s="22"/>
      <c r="J90" s="22"/>
      <c r="K90" s="22"/>
      <c r="L90" s="22"/>
      <c r="M90" s="22"/>
      <c r="N90" s="22" t="s">
        <v>162</v>
      </c>
      <c r="O90" s="22" t="s">
        <v>878</v>
      </c>
      <c r="P90" s="22">
        <v>87.1</v>
      </c>
      <c r="Q90" s="22"/>
      <c r="R90" s="22">
        <v>90</v>
      </c>
      <c r="S90" s="22"/>
      <c r="T90" s="22"/>
      <c r="U90" s="22"/>
      <c r="V90" s="22"/>
      <c r="W90" s="22"/>
      <c r="X90" s="22" t="s">
        <v>230</v>
      </c>
      <c r="Y90" s="22" t="s">
        <v>335</v>
      </c>
      <c r="Z90" s="22" t="s">
        <v>637</v>
      </c>
      <c r="AA90" s="22">
        <v>0</v>
      </c>
      <c r="AB90" s="22"/>
      <c r="AC90" s="22">
        <v>1</v>
      </c>
      <c r="AD90" s="22"/>
      <c r="AE90" s="22"/>
      <c r="AF90" s="22"/>
      <c r="AG90" s="22"/>
      <c r="AH90" s="22"/>
      <c r="AI90" s="22"/>
      <c r="AJ90" s="24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f t="shared" si="10"/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f t="shared" si="11"/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f t="shared" si="12"/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f t="shared" si="13"/>
        <v>0</v>
      </c>
      <c r="BP90" s="27">
        <f t="shared" si="14"/>
        <v>0</v>
      </c>
      <c r="BQ90" s="22" t="s">
        <v>851</v>
      </c>
    </row>
    <row r="91" spans="1:69" ht="156.75" hidden="1" customHeight="1">
      <c r="A91" s="22">
        <v>85</v>
      </c>
      <c r="B91" s="34" t="s">
        <v>76</v>
      </c>
      <c r="C91" s="22" t="s">
        <v>137</v>
      </c>
      <c r="D91" s="22" t="s">
        <v>96</v>
      </c>
      <c r="E91" s="22"/>
      <c r="F91" s="22"/>
      <c r="G91" s="22"/>
      <c r="H91" s="22"/>
      <c r="I91" s="22"/>
      <c r="J91" s="22"/>
      <c r="K91" s="22"/>
      <c r="L91" s="22"/>
      <c r="M91" s="22"/>
      <c r="N91" s="22" t="s">
        <v>162</v>
      </c>
      <c r="O91" s="22" t="s">
        <v>878</v>
      </c>
      <c r="P91" s="22">
        <v>87.1</v>
      </c>
      <c r="Q91" s="22"/>
      <c r="R91" s="22">
        <v>90</v>
      </c>
      <c r="S91" s="22"/>
      <c r="T91" s="22"/>
      <c r="U91" s="22"/>
      <c r="V91" s="22"/>
      <c r="W91" s="22"/>
      <c r="X91" s="22" t="s">
        <v>229</v>
      </c>
      <c r="Y91" s="22" t="s">
        <v>336</v>
      </c>
      <c r="Z91" s="22" t="s">
        <v>638</v>
      </c>
      <c r="AA91" s="22">
        <v>0</v>
      </c>
      <c r="AB91" s="22"/>
      <c r="AC91" s="22">
        <v>12</v>
      </c>
      <c r="AD91" s="22"/>
      <c r="AE91" s="22"/>
      <c r="AF91" s="22"/>
      <c r="AG91" s="22"/>
      <c r="AH91" s="22"/>
      <c r="AI91" s="22"/>
      <c r="AJ91" s="24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f t="shared" si="10"/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f t="shared" si="11"/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f t="shared" si="12"/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f t="shared" si="13"/>
        <v>0</v>
      </c>
      <c r="BP91" s="27">
        <f t="shared" si="14"/>
        <v>0</v>
      </c>
      <c r="BQ91" s="22" t="s">
        <v>852</v>
      </c>
    </row>
    <row r="92" spans="1:69" ht="142.5" hidden="1" customHeight="1">
      <c r="A92" s="28">
        <v>86</v>
      </c>
      <c r="B92" s="34" t="s">
        <v>76</v>
      </c>
      <c r="C92" s="22" t="s">
        <v>137</v>
      </c>
      <c r="D92" s="22" t="s">
        <v>96</v>
      </c>
      <c r="E92" s="22"/>
      <c r="F92" s="22"/>
      <c r="G92" s="22"/>
      <c r="H92" s="22"/>
      <c r="I92" s="22"/>
      <c r="J92" s="22"/>
      <c r="K92" s="22"/>
      <c r="L92" s="22"/>
      <c r="M92" s="22"/>
      <c r="N92" s="22" t="s">
        <v>162</v>
      </c>
      <c r="O92" s="22" t="s">
        <v>878</v>
      </c>
      <c r="P92" s="22">
        <v>87.1</v>
      </c>
      <c r="Q92" s="22"/>
      <c r="R92" s="22">
        <v>90</v>
      </c>
      <c r="S92" s="22"/>
      <c r="T92" s="22"/>
      <c r="U92" s="22"/>
      <c r="V92" s="22"/>
      <c r="W92" s="22"/>
      <c r="X92" s="22" t="s">
        <v>230</v>
      </c>
      <c r="Y92" s="22" t="s">
        <v>337</v>
      </c>
      <c r="Z92" s="22" t="s">
        <v>639</v>
      </c>
      <c r="AA92" s="22">
        <v>71</v>
      </c>
      <c r="AB92" s="22"/>
      <c r="AC92" s="22">
        <v>83</v>
      </c>
      <c r="AD92" s="22"/>
      <c r="AE92" s="22"/>
      <c r="AF92" s="22"/>
      <c r="AG92" s="22"/>
      <c r="AH92" s="22"/>
      <c r="AI92" s="22"/>
      <c r="AJ92" s="24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f t="shared" si="10"/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f t="shared" si="11"/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f t="shared" si="12"/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f t="shared" si="13"/>
        <v>0</v>
      </c>
      <c r="BP92" s="27">
        <f t="shared" si="14"/>
        <v>0</v>
      </c>
      <c r="BQ92" s="22" t="s">
        <v>852</v>
      </c>
    </row>
    <row r="93" spans="1:69" ht="142.5" hidden="1" customHeight="1">
      <c r="A93" s="22">
        <v>87</v>
      </c>
      <c r="B93" s="34" t="s">
        <v>76</v>
      </c>
      <c r="C93" s="22" t="s">
        <v>137</v>
      </c>
      <c r="D93" s="22" t="s">
        <v>96</v>
      </c>
      <c r="E93" s="22"/>
      <c r="F93" s="22"/>
      <c r="G93" s="22"/>
      <c r="H93" s="22"/>
      <c r="I93" s="22"/>
      <c r="J93" s="22"/>
      <c r="K93" s="22"/>
      <c r="L93" s="22"/>
      <c r="M93" s="22"/>
      <c r="N93" s="22" t="s">
        <v>162</v>
      </c>
      <c r="O93" s="22" t="s">
        <v>878</v>
      </c>
      <c r="P93" s="22">
        <v>87.1</v>
      </c>
      <c r="Q93" s="22"/>
      <c r="R93" s="22">
        <v>90</v>
      </c>
      <c r="S93" s="22"/>
      <c r="T93" s="22"/>
      <c r="U93" s="22"/>
      <c r="V93" s="22"/>
      <c r="W93" s="22"/>
      <c r="X93" s="22" t="s">
        <v>230</v>
      </c>
      <c r="Y93" s="22" t="s">
        <v>338</v>
      </c>
      <c r="Z93" s="22" t="s">
        <v>640</v>
      </c>
      <c r="AA93" s="22">
        <v>0</v>
      </c>
      <c r="AB93" s="22"/>
      <c r="AC93" s="22">
        <v>150</v>
      </c>
      <c r="AD93" s="22"/>
      <c r="AE93" s="22"/>
      <c r="AF93" s="22"/>
      <c r="AG93" s="22"/>
      <c r="AH93" s="22"/>
      <c r="AI93" s="22"/>
      <c r="AJ93" s="24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f t="shared" si="10"/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f t="shared" si="11"/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f t="shared" si="12"/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f t="shared" si="13"/>
        <v>0</v>
      </c>
      <c r="BP93" s="27">
        <f t="shared" si="14"/>
        <v>0</v>
      </c>
      <c r="BQ93" s="22" t="s">
        <v>852</v>
      </c>
    </row>
    <row r="94" spans="1:69" ht="114" hidden="1" customHeight="1">
      <c r="A94" s="22">
        <v>88</v>
      </c>
      <c r="B94" s="34" t="s">
        <v>76</v>
      </c>
      <c r="C94" s="22" t="s">
        <v>82</v>
      </c>
      <c r="D94" s="22" t="s">
        <v>96</v>
      </c>
      <c r="E94" s="22"/>
      <c r="F94" s="22"/>
      <c r="G94" s="22"/>
      <c r="H94" s="22"/>
      <c r="I94" s="22"/>
      <c r="J94" s="22"/>
      <c r="K94" s="22"/>
      <c r="L94" s="22"/>
      <c r="M94" s="22"/>
      <c r="N94" s="22" t="s">
        <v>105</v>
      </c>
      <c r="O94" s="22" t="s">
        <v>116</v>
      </c>
      <c r="P94" s="32">
        <v>3.0000000000000001E-3</v>
      </c>
      <c r="Q94" s="22"/>
      <c r="R94" s="31">
        <v>0.01</v>
      </c>
      <c r="S94" s="22"/>
      <c r="T94" s="22"/>
      <c r="U94" s="22"/>
      <c r="V94" s="22"/>
      <c r="W94" s="22"/>
      <c r="X94" s="22" t="s">
        <v>231</v>
      </c>
      <c r="Y94" s="22" t="s">
        <v>339</v>
      </c>
      <c r="Z94" s="22" t="s">
        <v>641</v>
      </c>
      <c r="AA94" s="22">
        <v>5</v>
      </c>
      <c r="AB94" s="22"/>
      <c r="AC94" s="22">
        <v>40</v>
      </c>
      <c r="AD94" s="22"/>
      <c r="AE94" s="22"/>
      <c r="AF94" s="22"/>
      <c r="AG94" s="22"/>
      <c r="AH94" s="22"/>
      <c r="AI94" s="22"/>
      <c r="AJ94" s="24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f t="shared" si="10"/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f t="shared" si="11"/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f t="shared" si="12"/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f t="shared" si="13"/>
        <v>0</v>
      </c>
      <c r="BP94" s="27">
        <f t="shared" si="14"/>
        <v>0</v>
      </c>
      <c r="BQ94" s="22" t="s">
        <v>859</v>
      </c>
    </row>
    <row r="95" spans="1:69" ht="99.75" hidden="1" customHeight="1">
      <c r="A95" s="28">
        <v>89</v>
      </c>
      <c r="B95" s="34" t="s">
        <v>76</v>
      </c>
      <c r="C95" s="22" t="s">
        <v>82</v>
      </c>
      <c r="D95" s="22" t="s">
        <v>96</v>
      </c>
      <c r="E95" s="22"/>
      <c r="F95" s="22"/>
      <c r="G95" s="22"/>
      <c r="H95" s="22"/>
      <c r="I95" s="22"/>
      <c r="J95" s="22"/>
      <c r="K95" s="22"/>
      <c r="L95" s="22"/>
      <c r="M95" s="22"/>
      <c r="N95" s="22" t="s">
        <v>105</v>
      </c>
      <c r="O95" s="22" t="s">
        <v>116</v>
      </c>
      <c r="P95" s="32">
        <v>3.0000000000000001E-3</v>
      </c>
      <c r="Q95" s="22"/>
      <c r="R95" s="31">
        <v>0.01</v>
      </c>
      <c r="S95" s="22"/>
      <c r="T95" s="22"/>
      <c r="U95" s="22"/>
      <c r="V95" s="22"/>
      <c r="W95" s="22"/>
      <c r="X95" s="22" t="s">
        <v>232</v>
      </c>
      <c r="Y95" s="22" t="s">
        <v>340</v>
      </c>
      <c r="Z95" s="22" t="s">
        <v>642</v>
      </c>
      <c r="AA95" s="22">
        <v>0</v>
      </c>
      <c r="AB95" s="22"/>
      <c r="AC95" s="22">
        <v>5</v>
      </c>
      <c r="AD95" s="22"/>
      <c r="AE95" s="22"/>
      <c r="AF95" s="22"/>
      <c r="AG95" s="22"/>
      <c r="AH95" s="22"/>
      <c r="AI95" s="22"/>
      <c r="AJ95" s="24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f t="shared" si="10"/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f t="shared" si="11"/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f t="shared" si="12"/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f t="shared" si="13"/>
        <v>0</v>
      </c>
      <c r="BP95" s="27">
        <f t="shared" si="14"/>
        <v>0</v>
      </c>
      <c r="BQ95" s="22" t="s">
        <v>859</v>
      </c>
    </row>
    <row r="96" spans="1:69" ht="142.5" hidden="1" customHeight="1">
      <c r="A96" s="22">
        <v>90</v>
      </c>
      <c r="B96" s="34" t="s">
        <v>76</v>
      </c>
      <c r="C96" s="22" t="s">
        <v>82</v>
      </c>
      <c r="D96" s="22" t="s">
        <v>96</v>
      </c>
      <c r="E96" s="22"/>
      <c r="F96" s="22"/>
      <c r="G96" s="22"/>
      <c r="H96" s="22"/>
      <c r="I96" s="22"/>
      <c r="J96" s="22"/>
      <c r="K96" s="22"/>
      <c r="L96" s="22"/>
      <c r="M96" s="22"/>
      <c r="N96" s="22" t="s">
        <v>105</v>
      </c>
      <c r="O96" s="22" t="s">
        <v>116</v>
      </c>
      <c r="P96" s="32">
        <v>3.0000000000000001E-3</v>
      </c>
      <c r="Q96" s="22"/>
      <c r="R96" s="31">
        <v>0.01</v>
      </c>
      <c r="S96" s="22"/>
      <c r="T96" s="22"/>
      <c r="U96" s="22"/>
      <c r="V96" s="22"/>
      <c r="W96" s="22"/>
      <c r="X96" s="22" t="s">
        <v>232</v>
      </c>
      <c r="Y96" s="22" t="s">
        <v>341</v>
      </c>
      <c r="Z96" s="22" t="s">
        <v>643</v>
      </c>
      <c r="AA96" s="22">
        <v>130</v>
      </c>
      <c r="AB96" s="22"/>
      <c r="AC96" s="22">
        <v>150</v>
      </c>
      <c r="AD96" s="22"/>
      <c r="AE96" s="22"/>
      <c r="AF96" s="22"/>
      <c r="AG96" s="22"/>
      <c r="AH96" s="22"/>
      <c r="AI96" s="22"/>
      <c r="AJ96" s="24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f t="shared" si="10"/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f t="shared" si="11"/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f t="shared" si="12"/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f t="shared" si="13"/>
        <v>0</v>
      </c>
      <c r="BP96" s="27">
        <f t="shared" si="14"/>
        <v>0</v>
      </c>
      <c r="BQ96" s="22" t="s">
        <v>859</v>
      </c>
    </row>
    <row r="97" spans="1:69" ht="57" hidden="1" customHeight="1">
      <c r="A97" s="22">
        <v>91</v>
      </c>
      <c r="B97" s="34" t="s">
        <v>76</v>
      </c>
      <c r="C97" s="22" t="s">
        <v>82</v>
      </c>
      <c r="D97" s="22" t="s">
        <v>96</v>
      </c>
      <c r="E97" s="22"/>
      <c r="F97" s="22"/>
      <c r="G97" s="22"/>
      <c r="H97" s="22"/>
      <c r="I97" s="22"/>
      <c r="J97" s="22"/>
      <c r="K97" s="22"/>
      <c r="L97" s="22"/>
      <c r="M97" s="22"/>
      <c r="N97" s="22" t="s">
        <v>163</v>
      </c>
      <c r="O97" s="22" t="s">
        <v>879</v>
      </c>
      <c r="P97" s="22" t="s">
        <v>914</v>
      </c>
      <c r="Q97" s="22"/>
      <c r="R97" s="31">
        <v>0.5</v>
      </c>
      <c r="S97" s="22"/>
      <c r="T97" s="22"/>
      <c r="U97" s="22"/>
      <c r="V97" s="22"/>
      <c r="W97" s="22"/>
      <c r="X97" s="22" t="s">
        <v>232</v>
      </c>
      <c r="Y97" s="22" t="s">
        <v>342</v>
      </c>
      <c r="Z97" s="22" t="s">
        <v>644</v>
      </c>
      <c r="AA97" s="22">
        <v>682</v>
      </c>
      <c r="AB97" s="22"/>
      <c r="AC97" s="22">
        <v>1023</v>
      </c>
      <c r="AD97" s="22"/>
      <c r="AE97" s="22"/>
      <c r="AF97" s="22"/>
      <c r="AG97" s="22"/>
      <c r="AH97" s="22"/>
      <c r="AI97" s="22"/>
      <c r="AJ97" s="24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f t="shared" si="10"/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f t="shared" si="11"/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f t="shared" si="12"/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f t="shared" si="13"/>
        <v>0</v>
      </c>
      <c r="BP97" s="27">
        <f t="shared" si="14"/>
        <v>0</v>
      </c>
      <c r="BQ97" s="22" t="s">
        <v>859</v>
      </c>
    </row>
    <row r="98" spans="1:69" ht="128.25" hidden="1" customHeight="1">
      <c r="A98" s="28">
        <v>92</v>
      </c>
      <c r="B98" s="34" t="s">
        <v>76</v>
      </c>
      <c r="C98" s="22" t="s">
        <v>82</v>
      </c>
      <c r="D98" s="22" t="s">
        <v>96</v>
      </c>
      <c r="E98" s="22"/>
      <c r="F98" s="22"/>
      <c r="G98" s="22"/>
      <c r="H98" s="22"/>
      <c r="I98" s="22"/>
      <c r="J98" s="22"/>
      <c r="K98" s="22"/>
      <c r="L98" s="22"/>
      <c r="M98" s="22"/>
      <c r="N98" s="22" t="s">
        <v>105</v>
      </c>
      <c r="O98" s="22" t="s">
        <v>116</v>
      </c>
      <c r="P98" s="32">
        <v>3.0000000000000001E-3</v>
      </c>
      <c r="Q98" s="22"/>
      <c r="R98" s="31">
        <v>0.01</v>
      </c>
      <c r="S98" s="22"/>
      <c r="T98" s="22"/>
      <c r="U98" s="22"/>
      <c r="V98" s="22"/>
      <c r="W98" s="22"/>
      <c r="X98" s="22" t="s">
        <v>233</v>
      </c>
      <c r="Y98" s="22" t="s">
        <v>343</v>
      </c>
      <c r="Z98" s="22" t="s">
        <v>645</v>
      </c>
      <c r="AA98" s="22">
        <v>2400</v>
      </c>
      <c r="AB98" s="22"/>
      <c r="AC98" s="22">
        <v>2400</v>
      </c>
      <c r="AD98" s="22"/>
      <c r="AE98" s="22"/>
      <c r="AF98" s="22"/>
      <c r="AG98" s="22"/>
      <c r="AH98" s="22"/>
      <c r="AI98" s="22"/>
      <c r="AJ98" s="24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f t="shared" si="10"/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f t="shared" si="11"/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f t="shared" si="12"/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f t="shared" si="13"/>
        <v>0</v>
      </c>
      <c r="BP98" s="27">
        <f t="shared" si="14"/>
        <v>0</v>
      </c>
      <c r="BQ98" s="22" t="s">
        <v>859</v>
      </c>
    </row>
    <row r="99" spans="1:69" ht="57">
      <c r="A99" s="22">
        <v>93</v>
      </c>
      <c r="B99" s="34" t="s">
        <v>76</v>
      </c>
      <c r="C99" s="22" t="s">
        <v>82</v>
      </c>
      <c r="D99" s="22" t="s">
        <v>96</v>
      </c>
      <c r="E99" s="22"/>
      <c r="F99" s="22"/>
      <c r="G99" s="22"/>
      <c r="H99" s="22"/>
      <c r="I99" s="22"/>
      <c r="J99" s="22"/>
      <c r="K99" s="22"/>
      <c r="L99" s="22"/>
      <c r="M99" s="22"/>
      <c r="N99" s="22" t="s">
        <v>105</v>
      </c>
      <c r="O99" s="22" t="s">
        <v>116</v>
      </c>
      <c r="P99" s="32">
        <v>3.0000000000000001E-3</v>
      </c>
      <c r="Q99" s="22"/>
      <c r="R99" s="31">
        <v>0.01</v>
      </c>
      <c r="S99" s="22"/>
      <c r="T99" s="22"/>
      <c r="U99" s="22"/>
      <c r="V99" s="22"/>
      <c r="W99" s="22"/>
      <c r="X99" s="22" t="s">
        <v>234</v>
      </c>
      <c r="Y99" s="22" t="s">
        <v>344</v>
      </c>
      <c r="Z99" s="22" t="s">
        <v>646</v>
      </c>
      <c r="AA99" s="22">
        <v>3</v>
      </c>
      <c r="AB99" s="22" t="s">
        <v>932</v>
      </c>
      <c r="AC99" s="22">
        <v>1</v>
      </c>
      <c r="AD99" s="22">
        <v>0.5</v>
      </c>
      <c r="AE99" s="22">
        <v>0.5</v>
      </c>
      <c r="AF99" s="22">
        <v>0</v>
      </c>
      <c r="AG99" s="22">
        <v>0</v>
      </c>
      <c r="AH99" s="22" t="s">
        <v>930</v>
      </c>
      <c r="AI99" s="22">
        <v>2.12</v>
      </c>
      <c r="AJ99" s="24">
        <v>309610914.11000001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f t="shared" si="10"/>
        <v>309610914.11000001</v>
      </c>
      <c r="AR99" s="26">
        <v>4500000000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f t="shared" si="11"/>
        <v>4500000000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f t="shared" si="12"/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f t="shared" si="13"/>
        <v>0</v>
      </c>
      <c r="BP99" s="27">
        <f t="shared" si="14"/>
        <v>4809610914.1099997</v>
      </c>
      <c r="BQ99" s="22" t="s">
        <v>91</v>
      </c>
    </row>
    <row r="100" spans="1:69" ht="57" hidden="1" customHeight="1">
      <c r="A100" s="22">
        <v>94</v>
      </c>
      <c r="B100" s="34" t="s">
        <v>76</v>
      </c>
      <c r="C100" s="22" t="s">
        <v>82</v>
      </c>
      <c r="D100" s="22" t="s">
        <v>96</v>
      </c>
      <c r="E100" s="22"/>
      <c r="F100" s="22"/>
      <c r="G100" s="22"/>
      <c r="H100" s="22"/>
      <c r="I100" s="22"/>
      <c r="J100" s="22"/>
      <c r="K100" s="22"/>
      <c r="L100" s="22"/>
      <c r="M100" s="22"/>
      <c r="N100" s="22" t="s">
        <v>105</v>
      </c>
      <c r="O100" s="22" t="s">
        <v>116</v>
      </c>
      <c r="P100" s="32">
        <v>3.0000000000000001E-3</v>
      </c>
      <c r="Q100" s="22"/>
      <c r="R100" s="31">
        <v>0.01</v>
      </c>
      <c r="S100" s="22"/>
      <c r="T100" s="22"/>
      <c r="U100" s="22"/>
      <c r="V100" s="22"/>
      <c r="W100" s="22"/>
      <c r="X100" s="22" t="s">
        <v>234</v>
      </c>
      <c r="Y100" s="22" t="s">
        <v>345</v>
      </c>
      <c r="Z100" s="22" t="s">
        <v>647</v>
      </c>
      <c r="AA100" s="22">
        <v>0</v>
      </c>
      <c r="AB100" s="22"/>
      <c r="AC100" s="22">
        <v>1</v>
      </c>
      <c r="AD100" s="22"/>
      <c r="AE100" s="22"/>
      <c r="AF100" s="22"/>
      <c r="AG100" s="22"/>
      <c r="AH100" s="22"/>
      <c r="AI100" s="22"/>
      <c r="AJ100" s="24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f t="shared" si="10"/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f t="shared" si="11"/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f t="shared" si="12"/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f t="shared" si="13"/>
        <v>0</v>
      </c>
      <c r="BP100" s="27">
        <f t="shared" si="14"/>
        <v>0</v>
      </c>
      <c r="BQ100" s="22" t="s">
        <v>859</v>
      </c>
    </row>
    <row r="101" spans="1:69" ht="42.75">
      <c r="A101" s="28">
        <v>95</v>
      </c>
      <c r="B101" s="34" t="s">
        <v>76</v>
      </c>
      <c r="C101" s="22" t="s">
        <v>85</v>
      </c>
      <c r="D101" s="22" t="s">
        <v>96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 t="s">
        <v>106</v>
      </c>
      <c r="O101" s="22" t="s">
        <v>117</v>
      </c>
      <c r="P101" s="22">
        <v>14.47</v>
      </c>
      <c r="Q101" s="22"/>
      <c r="R101" s="22">
        <v>13.3</v>
      </c>
      <c r="S101" s="22"/>
      <c r="T101" s="22"/>
      <c r="U101" s="22"/>
      <c r="V101" s="22"/>
      <c r="W101" s="22"/>
      <c r="X101" s="22" t="s">
        <v>235</v>
      </c>
      <c r="Y101" s="22" t="s">
        <v>346</v>
      </c>
      <c r="Z101" s="22" t="s">
        <v>648</v>
      </c>
      <c r="AA101" s="22">
        <v>0</v>
      </c>
      <c r="AB101" s="22" t="s">
        <v>934</v>
      </c>
      <c r="AC101" s="22">
        <v>1</v>
      </c>
      <c r="AD101" s="53">
        <v>0</v>
      </c>
      <c r="AE101" s="53">
        <v>0</v>
      </c>
      <c r="AF101" s="54">
        <v>1</v>
      </c>
      <c r="AG101" s="53">
        <v>0</v>
      </c>
      <c r="AH101" s="22" t="s">
        <v>931</v>
      </c>
      <c r="AI101" s="22">
        <v>11</v>
      </c>
      <c r="AJ101" s="24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f t="shared" si="10"/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f t="shared" si="11"/>
        <v>0</v>
      </c>
      <c r="AZ101" s="26">
        <v>10000000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f t="shared" si="12"/>
        <v>10000000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f t="shared" si="13"/>
        <v>0</v>
      </c>
      <c r="BP101" s="27">
        <f t="shared" si="14"/>
        <v>10000000</v>
      </c>
      <c r="BQ101" s="22" t="s">
        <v>91</v>
      </c>
    </row>
    <row r="102" spans="1:69" ht="28.5">
      <c r="A102" s="22">
        <v>96</v>
      </c>
      <c r="B102" s="34" t="s">
        <v>76</v>
      </c>
      <c r="C102" s="22" t="s">
        <v>85</v>
      </c>
      <c r="D102" s="22" t="s">
        <v>96</v>
      </c>
      <c r="E102" s="22"/>
      <c r="F102" s="22"/>
      <c r="G102" s="22"/>
      <c r="H102" s="22"/>
      <c r="I102" s="22"/>
      <c r="J102" s="22"/>
      <c r="K102" s="22"/>
      <c r="L102" s="22"/>
      <c r="M102" s="22"/>
      <c r="N102" s="22" t="s">
        <v>106</v>
      </c>
      <c r="O102" s="22" t="s">
        <v>117</v>
      </c>
      <c r="P102" s="22">
        <v>14.47</v>
      </c>
      <c r="Q102" s="22"/>
      <c r="R102" s="22">
        <v>13.3</v>
      </c>
      <c r="S102" s="22"/>
      <c r="T102" s="22"/>
      <c r="U102" s="22"/>
      <c r="V102" s="22"/>
      <c r="W102" s="22"/>
      <c r="X102" s="22" t="s">
        <v>236</v>
      </c>
      <c r="Y102" s="22" t="s">
        <v>347</v>
      </c>
      <c r="Z102" s="22" t="s">
        <v>649</v>
      </c>
      <c r="AA102" s="22">
        <v>4</v>
      </c>
      <c r="AB102" s="22" t="s">
        <v>932</v>
      </c>
      <c r="AC102" s="22">
        <v>10</v>
      </c>
      <c r="AD102" s="22">
        <v>0</v>
      </c>
      <c r="AE102" s="22">
        <v>10</v>
      </c>
      <c r="AF102" s="22">
        <v>0</v>
      </c>
      <c r="AG102" s="22">
        <v>0</v>
      </c>
      <c r="AH102" s="22" t="s">
        <v>930</v>
      </c>
      <c r="AI102" s="22">
        <v>11</v>
      </c>
      <c r="AJ102" s="24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f t="shared" si="10"/>
        <v>0</v>
      </c>
      <c r="AR102" s="26">
        <v>0</v>
      </c>
      <c r="AS102" s="26">
        <v>0</v>
      </c>
      <c r="AT102" s="26">
        <v>2000000000</v>
      </c>
      <c r="AU102" s="26">
        <v>0</v>
      </c>
      <c r="AV102" s="26">
        <v>0</v>
      </c>
      <c r="AW102" s="26">
        <v>0</v>
      </c>
      <c r="AX102" s="26">
        <v>0</v>
      </c>
      <c r="AY102" s="26">
        <f t="shared" si="11"/>
        <v>2000000000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f t="shared" si="12"/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f t="shared" si="13"/>
        <v>0</v>
      </c>
      <c r="BP102" s="27">
        <f t="shared" si="14"/>
        <v>2000000000</v>
      </c>
      <c r="BQ102" s="22" t="s">
        <v>91</v>
      </c>
    </row>
    <row r="103" spans="1:69" ht="42.75">
      <c r="A103" s="22">
        <v>97</v>
      </c>
      <c r="B103" s="34" t="s">
        <v>76</v>
      </c>
      <c r="C103" s="22" t="s">
        <v>85</v>
      </c>
      <c r="D103" s="22" t="s">
        <v>96</v>
      </c>
      <c r="E103" s="22"/>
      <c r="F103" s="22"/>
      <c r="G103" s="22"/>
      <c r="H103" s="22"/>
      <c r="I103" s="22"/>
      <c r="J103" s="22"/>
      <c r="K103" s="22"/>
      <c r="L103" s="22"/>
      <c r="M103" s="22"/>
      <c r="N103" s="22" t="s">
        <v>106</v>
      </c>
      <c r="O103" s="22" t="s">
        <v>117</v>
      </c>
      <c r="P103" s="22">
        <v>14.47</v>
      </c>
      <c r="Q103" s="22"/>
      <c r="R103" s="22">
        <v>13.3</v>
      </c>
      <c r="S103" s="22"/>
      <c r="T103" s="22"/>
      <c r="U103" s="22"/>
      <c r="V103" s="22"/>
      <c r="W103" s="22"/>
      <c r="X103" s="22" t="s">
        <v>236</v>
      </c>
      <c r="Y103" s="22" t="s">
        <v>348</v>
      </c>
      <c r="Z103" s="22" t="s">
        <v>650</v>
      </c>
      <c r="AA103" s="22">
        <v>0</v>
      </c>
      <c r="AB103" s="22" t="s">
        <v>932</v>
      </c>
      <c r="AC103" s="22">
        <v>1</v>
      </c>
      <c r="AD103" s="22">
        <v>1</v>
      </c>
      <c r="AE103" s="22">
        <v>0</v>
      </c>
      <c r="AF103" s="22">
        <v>0</v>
      </c>
      <c r="AG103" s="22">
        <v>0</v>
      </c>
      <c r="AH103" s="22" t="s">
        <v>931</v>
      </c>
      <c r="AI103" s="22">
        <v>11</v>
      </c>
      <c r="AJ103" s="24">
        <v>3249905143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f t="shared" si="10"/>
        <v>3249905143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f t="shared" si="11"/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f t="shared" si="12"/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f t="shared" si="13"/>
        <v>0</v>
      </c>
      <c r="BP103" s="27">
        <f t="shared" si="14"/>
        <v>3249905143</v>
      </c>
      <c r="BQ103" s="22" t="s">
        <v>91</v>
      </c>
    </row>
    <row r="104" spans="1:69" ht="42.75">
      <c r="A104" s="28">
        <v>98</v>
      </c>
      <c r="B104" s="34" t="s">
        <v>76</v>
      </c>
      <c r="C104" s="22" t="s">
        <v>85</v>
      </c>
      <c r="D104" s="22" t="s">
        <v>96</v>
      </c>
      <c r="E104" s="22"/>
      <c r="F104" s="22"/>
      <c r="G104" s="22"/>
      <c r="H104" s="22"/>
      <c r="I104" s="22"/>
      <c r="J104" s="22"/>
      <c r="K104" s="22"/>
      <c r="L104" s="22"/>
      <c r="M104" s="22"/>
      <c r="N104" s="22" t="s">
        <v>106</v>
      </c>
      <c r="O104" s="22" t="s">
        <v>117</v>
      </c>
      <c r="P104" s="22">
        <v>14.47</v>
      </c>
      <c r="Q104" s="22"/>
      <c r="R104" s="22">
        <v>13.3</v>
      </c>
      <c r="S104" s="22"/>
      <c r="T104" s="22"/>
      <c r="U104" s="22"/>
      <c r="V104" s="22"/>
      <c r="W104" s="22"/>
      <c r="X104" s="22" t="s">
        <v>236</v>
      </c>
      <c r="Y104" s="22" t="s">
        <v>349</v>
      </c>
      <c r="Z104" s="22" t="s">
        <v>651</v>
      </c>
      <c r="AA104" s="22">
        <v>0</v>
      </c>
      <c r="AB104" s="22" t="s">
        <v>932</v>
      </c>
      <c r="AC104" s="22">
        <v>2</v>
      </c>
      <c r="AD104" s="22">
        <v>0</v>
      </c>
      <c r="AE104" s="22">
        <v>2</v>
      </c>
      <c r="AF104" s="22">
        <v>0</v>
      </c>
      <c r="AG104" s="22">
        <v>0</v>
      </c>
      <c r="AH104" s="22" t="s">
        <v>931</v>
      </c>
      <c r="AI104" s="22">
        <v>11</v>
      </c>
      <c r="AJ104" s="24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f t="shared" si="10"/>
        <v>0</v>
      </c>
      <c r="AR104" s="26">
        <v>0</v>
      </c>
      <c r="AS104" s="26">
        <v>0</v>
      </c>
      <c r="AT104" s="26">
        <v>3500000000</v>
      </c>
      <c r="AU104" s="26">
        <v>0</v>
      </c>
      <c r="AV104" s="26">
        <v>0</v>
      </c>
      <c r="AW104" s="26">
        <v>0</v>
      </c>
      <c r="AX104" s="26">
        <v>0</v>
      </c>
      <c r="AY104" s="26">
        <f t="shared" si="11"/>
        <v>3500000000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f t="shared" si="12"/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f t="shared" si="13"/>
        <v>0</v>
      </c>
      <c r="BP104" s="27">
        <f t="shared" si="14"/>
        <v>3500000000</v>
      </c>
      <c r="BQ104" s="22" t="s">
        <v>91</v>
      </c>
    </row>
    <row r="105" spans="1:69" ht="42.75">
      <c r="A105" s="22">
        <v>99</v>
      </c>
      <c r="B105" s="34" t="s">
        <v>76</v>
      </c>
      <c r="C105" s="22" t="s">
        <v>85</v>
      </c>
      <c r="D105" s="22" t="s">
        <v>96</v>
      </c>
      <c r="E105" s="22"/>
      <c r="F105" s="22"/>
      <c r="G105" s="22"/>
      <c r="H105" s="22"/>
      <c r="I105" s="22"/>
      <c r="J105" s="22"/>
      <c r="K105" s="22"/>
      <c r="L105" s="22"/>
      <c r="M105" s="22"/>
      <c r="N105" s="22" t="s">
        <v>106</v>
      </c>
      <c r="O105" s="22" t="s">
        <v>117</v>
      </c>
      <c r="P105" s="22">
        <v>14.47</v>
      </c>
      <c r="Q105" s="22"/>
      <c r="R105" s="22">
        <v>13.3</v>
      </c>
      <c r="S105" s="22"/>
      <c r="T105" s="22"/>
      <c r="U105" s="22"/>
      <c r="V105" s="22"/>
      <c r="W105" s="22"/>
      <c r="X105" s="22" t="s">
        <v>236</v>
      </c>
      <c r="Y105" s="22" t="s">
        <v>350</v>
      </c>
      <c r="Z105" s="22" t="s">
        <v>652</v>
      </c>
      <c r="AA105" s="22">
        <v>0</v>
      </c>
      <c r="AB105" s="22" t="s">
        <v>932</v>
      </c>
      <c r="AC105" s="22">
        <v>5</v>
      </c>
      <c r="AD105" s="22">
        <v>0</v>
      </c>
      <c r="AE105" s="22">
        <v>2</v>
      </c>
      <c r="AF105" s="22">
        <v>3</v>
      </c>
      <c r="AG105" s="22">
        <v>0</v>
      </c>
      <c r="AH105" s="22" t="s">
        <v>931</v>
      </c>
      <c r="AI105" s="22">
        <v>11</v>
      </c>
      <c r="AJ105" s="24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f t="shared" si="10"/>
        <v>0</v>
      </c>
      <c r="AR105" s="26">
        <v>0</v>
      </c>
      <c r="AS105" s="26">
        <v>0</v>
      </c>
      <c r="AT105" s="26">
        <v>3500000000</v>
      </c>
      <c r="AU105" s="26">
        <v>0</v>
      </c>
      <c r="AV105" s="26">
        <v>0</v>
      </c>
      <c r="AW105" s="26">
        <v>0</v>
      </c>
      <c r="AX105" s="26">
        <v>0</v>
      </c>
      <c r="AY105" s="26">
        <f t="shared" si="11"/>
        <v>3500000000</v>
      </c>
      <c r="AZ105" s="25">
        <v>0</v>
      </c>
      <c r="BA105" s="25">
        <v>0</v>
      </c>
      <c r="BB105" s="25">
        <v>1000000000</v>
      </c>
      <c r="BC105" s="25">
        <v>0</v>
      </c>
      <c r="BD105" s="25">
        <v>0</v>
      </c>
      <c r="BE105" s="25">
        <v>0</v>
      </c>
      <c r="BF105" s="25">
        <v>0</v>
      </c>
      <c r="BG105" s="25">
        <f t="shared" si="12"/>
        <v>1000000000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f t="shared" si="13"/>
        <v>0</v>
      </c>
      <c r="BP105" s="27">
        <f t="shared" si="14"/>
        <v>4500000000</v>
      </c>
      <c r="BQ105" s="22" t="s">
        <v>91</v>
      </c>
    </row>
    <row r="106" spans="1:69" ht="42.75">
      <c r="A106" s="22">
        <v>100</v>
      </c>
      <c r="B106" s="34" t="s">
        <v>76</v>
      </c>
      <c r="C106" s="22" t="s">
        <v>85</v>
      </c>
      <c r="D106" s="22" t="s">
        <v>96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 t="s">
        <v>106</v>
      </c>
      <c r="O106" s="22" t="s">
        <v>117</v>
      </c>
      <c r="P106" s="22">
        <v>14.47</v>
      </c>
      <c r="Q106" s="22"/>
      <c r="R106" s="22">
        <v>13.3</v>
      </c>
      <c r="S106" s="22"/>
      <c r="T106" s="22"/>
      <c r="U106" s="22"/>
      <c r="V106" s="22"/>
      <c r="W106" s="22"/>
      <c r="X106" s="22" t="s">
        <v>236</v>
      </c>
      <c r="Y106" s="22" t="s">
        <v>351</v>
      </c>
      <c r="Z106" s="22" t="s">
        <v>653</v>
      </c>
      <c r="AA106" s="22">
        <v>3</v>
      </c>
      <c r="AB106" s="22" t="s">
        <v>932</v>
      </c>
      <c r="AC106" s="22">
        <v>1</v>
      </c>
      <c r="AD106" s="22">
        <v>0</v>
      </c>
      <c r="AE106" s="22">
        <v>0</v>
      </c>
      <c r="AF106" s="22">
        <v>1</v>
      </c>
      <c r="AG106" s="22">
        <v>0</v>
      </c>
      <c r="AH106" s="22" t="s">
        <v>931</v>
      </c>
      <c r="AI106" s="22">
        <v>11</v>
      </c>
      <c r="AJ106" s="24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f t="shared" si="10"/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f t="shared" si="11"/>
        <v>0</v>
      </c>
      <c r="AZ106" s="25">
        <v>0</v>
      </c>
      <c r="BA106" s="25">
        <v>0</v>
      </c>
      <c r="BB106" s="25">
        <v>1500000000</v>
      </c>
      <c r="BC106" s="25">
        <v>0</v>
      </c>
      <c r="BD106" s="25">
        <v>0</v>
      </c>
      <c r="BE106" s="25">
        <v>0</v>
      </c>
      <c r="BF106" s="25">
        <v>0</v>
      </c>
      <c r="BG106" s="25">
        <f t="shared" si="12"/>
        <v>1500000000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f t="shared" si="13"/>
        <v>0</v>
      </c>
      <c r="BP106" s="27">
        <f t="shared" si="14"/>
        <v>1500000000</v>
      </c>
      <c r="BQ106" s="22" t="s">
        <v>91</v>
      </c>
    </row>
    <row r="107" spans="1:69" ht="42.75">
      <c r="A107" s="28">
        <v>101</v>
      </c>
      <c r="B107" s="34" t="s">
        <v>76</v>
      </c>
      <c r="C107" s="22" t="s">
        <v>85</v>
      </c>
      <c r="D107" s="22" t="s">
        <v>96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 t="s">
        <v>106</v>
      </c>
      <c r="O107" s="22" t="s">
        <v>117</v>
      </c>
      <c r="P107" s="22">
        <v>14.47</v>
      </c>
      <c r="Q107" s="22"/>
      <c r="R107" s="22">
        <v>13.3</v>
      </c>
      <c r="S107" s="22"/>
      <c r="T107" s="22"/>
      <c r="U107" s="22"/>
      <c r="V107" s="22"/>
      <c r="W107" s="22"/>
      <c r="X107" s="22" t="s">
        <v>236</v>
      </c>
      <c r="Y107" s="22" t="s">
        <v>352</v>
      </c>
      <c r="Z107" s="22" t="s">
        <v>654</v>
      </c>
      <c r="AA107" s="22">
        <v>0</v>
      </c>
      <c r="AB107" s="22" t="s">
        <v>932</v>
      </c>
      <c r="AC107" s="22">
        <v>4</v>
      </c>
      <c r="AD107" s="22">
        <v>2</v>
      </c>
      <c r="AE107" s="22">
        <v>1</v>
      </c>
      <c r="AF107" s="22">
        <v>1</v>
      </c>
      <c r="AG107" s="22">
        <v>0</v>
      </c>
      <c r="AH107" s="22" t="s">
        <v>931</v>
      </c>
      <c r="AI107" s="22">
        <v>11</v>
      </c>
      <c r="AJ107" s="24">
        <f>1282056389</f>
        <v>1282056389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f t="shared" si="10"/>
        <v>1282056389</v>
      </c>
      <c r="AR107" s="26">
        <v>3077461480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f t="shared" si="11"/>
        <v>3077461480</v>
      </c>
      <c r="AZ107" s="25">
        <v>500000000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f t="shared" si="12"/>
        <v>500000000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f t="shared" si="13"/>
        <v>0</v>
      </c>
      <c r="BP107" s="27">
        <f t="shared" si="14"/>
        <v>4859517869</v>
      </c>
      <c r="BQ107" s="22" t="s">
        <v>91</v>
      </c>
    </row>
    <row r="108" spans="1:69" ht="28.5">
      <c r="A108" s="22">
        <v>102</v>
      </c>
      <c r="B108" s="34" t="s">
        <v>76</v>
      </c>
      <c r="C108" s="22" t="s">
        <v>85</v>
      </c>
      <c r="D108" s="22" t="s">
        <v>96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 t="s">
        <v>106</v>
      </c>
      <c r="O108" s="22" t="s">
        <v>117</v>
      </c>
      <c r="P108" s="22">
        <v>14.47</v>
      </c>
      <c r="Q108" s="22"/>
      <c r="R108" s="22">
        <v>13.3</v>
      </c>
      <c r="S108" s="22"/>
      <c r="T108" s="22"/>
      <c r="U108" s="22"/>
      <c r="V108" s="22"/>
      <c r="W108" s="22"/>
      <c r="X108" s="22" t="s">
        <v>236</v>
      </c>
      <c r="Y108" s="22" t="s">
        <v>353</v>
      </c>
      <c r="Z108" s="22" t="s">
        <v>655</v>
      </c>
      <c r="AA108" s="22">
        <v>0</v>
      </c>
      <c r="AB108" s="22" t="s">
        <v>935</v>
      </c>
      <c r="AC108" s="22">
        <v>1</v>
      </c>
      <c r="AD108" s="22">
        <v>0.25</v>
      </c>
      <c r="AE108" s="22">
        <v>0.25</v>
      </c>
      <c r="AF108" s="22">
        <v>0.25</v>
      </c>
      <c r="AG108" s="22">
        <v>0.25</v>
      </c>
      <c r="AH108" s="22" t="s">
        <v>931</v>
      </c>
      <c r="AI108" s="22">
        <v>11</v>
      </c>
      <c r="AJ108" s="24">
        <v>15826521795.24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f t="shared" si="10"/>
        <v>15826521795.24</v>
      </c>
      <c r="AR108" s="26">
        <v>4995746084</v>
      </c>
      <c r="AS108" s="26">
        <v>0</v>
      </c>
      <c r="AT108" s="26">
        <v>0</v>
      </c>
      <c r="AU108" s="26">
        <v>23000000000</v>
      </c>
      <c r="AV108" s="26">
        <v>0</v>
      </c>
      <c r="AW108" s="26">
        <v>0</v>
      </c>
      <c r="AX108" s="26">
        <v>0</v>
      </c>
      <c r="AY108" s="26">
        <f t="shared" si="11"/>
        <v>27995746084</v>
      </c>
      <c r="AZ108" s="25">
        <v>3699563712</v>
      </c>
      <c r="BA108" s="25">
        <v>0</v>
      </c>
      <c r="BB108" s="25">
        <v>0</v>
      </c>
      <c r="BC108" s="25">
        <v>40000000000</v>
      </c>
      <c r="BD108" s="25">
        <v>0</v>
      </c>
      <c r="BE108" s="25">
        <v>0</v>
      </c>
      <c r="BF108" s="25">
        <v>0</v>
      </c>
      <c r="BG108" s="25">
        <f t="shared" si="12"/>
        <v>43699563712</v>
      </c>
      <c r="BH108" s="26">
        <f>23810550623+10000000000</f>
        <v>33810550623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f t="shared" si="13"/>
        <v>33810550623</v>
      </c>
      <c r="BP108" s="27">
        <f t="shared" si="14"/>
        <v>121332382214.24001</v>
      </c>
      <c r="BQ108" s="22" t="s">
        <v>91</v>
      </c>
    </row>
    <row r="109" spans="1:69" ht="28.5">
      <c r="A109" s="22">
        <v>103</v>
      </c>
      <c r="B109" s="34" t="s">
        <v>76</v>
      </c>
      <c r="C109" s="22" t="s">
        <v>85</v>
      </c>
      <c r="D109" s="22" t="s">
        <v>96</v>
      </c>
      <c r="E109" s="22"/>
      <c r="F109" s="22"/>
      <c r="G109" s="22"/>
      <c r="H109" s="22"/>
      <c r="I109" s="22"/>
      <c r="J109" s="22"/>
      <c r="K109" s="22"/>
      <c r="L109" s="22"/>
      <c r="M109" s="22"/>
      <c r="N109" s="22" t="s">
        <v>106</v>
      </c>
      <c r="O109" s="22" t="s">
        <v>117</v>
      </c>
      <c r="P109" s="22">
        <v>14.47</v>
      </c>
      <c r="Q109" s="22"/>
      <c r="R109" s="22">
        <v>13.3</v>
      </c>
      <c r="S109" s="22"/>
      <c r="T109" s="22"/>
      <c r="U109" s="22"/>
      <c r="V109" s="22"/>
      <c r="W109" s="22"/>
      <c r="X109" s="22" t="s">
        <v>236</v>
      </c>
      <c r="Y109" s="22" t="s">
        <v>354</v>
      </c>
      <c r="Z109" s="22" t="s">
        <v>656</v>
      </c>
      <c r="AA109" s="22">
        <v>14</v>
      </c>
      <c r="AB109" s="22" t="s">
        <v>934</v>
      </c>
      <c r="AC109" s="22">
        <v>20</v>
      </c>
      <c r="AD109" s="22">
        <v>3</v>
      </c>
      <c r="AE109" s="22">
        <v>7</v>
      </c>
      <c r="AF109" s="22">
        <v>6</v>
      </c>
      <c r="AG109" s="22">
        <v>4</v>
      </c>
      <c r="AH109" s="22" t="s">
        <v>931</v>
      </c>
      <c r="AI109" s="22">
        <v>11</v>
      </c>
      <c r="AJ109" s="24">
        <f>6224530146+10769034232</f>
        <v>16993564378</v>
      </c>
      <c r="AK109" s="25">
        <v>0</v>
      </c>
      <c r="AL109" s="25">
        <v>11523199298</v>
      </c>
      <c r="AM109" s="25">
        <v>0</v>
      </c>
      <c r="AN109" s="25">
        <v>0</v>
      </c>
      <c r="AO109" s="25">
        <v>0</v>
      </c>
      <c r="AP109" s="25">
        <v>0</v>
      </c>
      <c r="AQ109" s="25">
        <f t="shared" si="10"/>
        <v>28516763676</v>
      </c>
      <c r="AR109" s="26">
        <v>15000000000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f t="shared" si="11"/>
        <v>15000000000</v>
      </c>
      <c r="AZ109" s="25">
        <v>15000000000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f t="shared" si="12"/>
        <v>15000000000</v>
      </c>
      <c r="BH109" s="26">
        <v>15000000000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f t="shared" si="13"/>
        <v>15000000000</v>
      </c>
      <c r="BP109" s="27">
        <f t="shared" si="14"/>
        <v>73516763676</v>
      </c>
      <c r="BQ109" s="22" t="s">
        <v>91</v>
      </c>
    </row>
    <row r="110" spans="1:69" ht="42.75">
      <c r="A110" s="28">
        <v>104</v>
      </c>
      <c r="B110" s="34" t="s">
        <v>76</v>
      </c>
      <c r="C110" s="22" t="s">
        <v>85</v>
      </c>
      <c r="D110" s="22" t="s">
        <v>96</v>
      </c>
      <c r="E110" s="22"/>
      <c r="F110" s="22"/>
      <c r="G110" s="22"/>
      <c r="H110" s="22"/>
      <c r="I110" s="22"/>
      <c r="J110" s="22"/>
      <c r="K110" s="22"/>
      <c r="L110" s="22"/>
      <c r="M110" s="22"/>
      <c r="N110" s="22" t="s">
        <v>106</v>
      </c>
      <c r="O110" s="22" t="s">
        <v>117</v>
      </c>
      <c r="P110" s="22">
        <v>14.47</v>
      </c>
      <c r="Q110" s="22"/>
      <c r="R110" s="22">
        <v>13.3</v>
      </c>
      <c r="S110" s="22"/>
      <c r="T110" s="22"/>
      <c r="U110" s="22"/>
      <c r="V110" s="22"/>
      <c r="W110" s="22"/>
      <c r="X110" s="22" t="s">
        <v>236</v>
      </c>
      <c r="Y110" s="22" t="s">
        <v>355</v>
      </c>
      <c r="Z110" s="22" t="s">
        <v>657</v>
      </c>
      <c r="AA110" s="22">
        <v>0</v>
      </c>
      <c r="AB110" s="22" t="s">
        <v>934</v>
      </c>
      <c r="AC110" s="22">
        <v>80</v>
      </c>
      <c r="AD110" s="22">
        <v>0</v>
      </c>
      <c r="AE110" s="22">
        <v>25</v>
      </c>
      <c r="AF110" s="22">
        <v>25</v>
      </c>
      <c r="AG110" s="22">
        <v>30</v>
      </c>
      <c r="AH110" s="22" t="s">
        <v>930</v>
      </c>
      <c r="AI110" s="22">
        <v>11</v>
      </c>
      <c r="AJ110" s="24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f t="shared" si="10"/>
        <v>0</v>
      </c>
      <c r="AR110" s="26">
        <v>10000000000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f t="shared" si="11"/>
        <v>10000000000</v>
      </c>
      <c r="AZ110" s="25">
        <v>10000000000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f t="shared" si="12"/>
        <v>10000000000</v>
      </c>
      <c r="BH110" s="26">
        <v>10000000000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f t="shared" si="13"/>
        <v>10000000000</v>
      </c>
      <c r="BP110" s="27">
        <f t="shared" si="14"/>
        <v>30000000000</v>
      </c>
      <c r="BQ110" s="22" t="s">
        <v>91</v>
      </c>
    </row>
    <row r="111" spans="1:69" ht="42.75">
      <c r="A111" s="22">
        <v>105</v>
      </c>
      <c r="B111" s="34" t="s">
        <v>76</v>
      </c>
      <c r="C111" s="22" t="s">
        <v>85</v>
      </c>
      <c r="D111" s="22" t="s">
        <v>96</v>
      </c>
      <c r="E111" s="22"/>
      <c r="F111" s="22"/>
      <c r="G111" s="22"/>
      <c r="H111" s="22"/>
      <c r="I111" s="22"/>
      <c r="J111" s="22"/>
      <c r="K111" s="22"/>
      <c r="L111" s="22"/>
      <c r="M111" s="22"/>
      <c r="N111" s="22" t="s">
        <v>106</v>
      </c>
      <c r="O111" s="22" t="s">
        <v>117</v>
      </c>
      <c r="P111" s="22">
        <v>14.47</v>
      </c>
      <c r="Q111" s="22"/>
      <c r="R111" s="22">
        <v>13.3</v>
      </c>
      <c r="S111" s="22"/>
      <c r="T111" s="22"/>
      <c r="U111" s="22"/>
      <c r="V111" s="22"/>
      <c r="W111" s="22"/>
      <c r="X111" s="22" t="s">
        <v>236</v>
      </c>
      <c r="Y111" s="22" t="s">
        <v>356</v>
      </c>
      <c r="Z111" s="22" t="s">
        <v>658</v>
      </c>
      <c r="AA111" s="22">
        <v>4660</v>
      </c>
      <c r="AB111" s="22" t="s">
        <v>936</v>
      </c>
      <c r="AC111" s="22">
        <v>5000</v>
      </c>
      <c r="AD111" s="22">
        <v>1000</v>
      </c>
      <c r="AE111" s="22">
        <v>2000</v>
      </c>
      <c r="AF111" s="22">
        <v>2000</v>
      </c>
      <c r="AG111" s="22">
        <v>0</v>
      </c>
      <c r="AH111" s="22" t="s">
        <v>931</v>
      </c>
      <c r="AI111" s="22">
        <v>11</v>
      </c>
      <c r="AJ111" s="24">
        <v>2724902982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f t="shared" si="10"/>
        <v>2724902982</v>
      </c>
      <c r="AR111" s="26">
        <v>1800000000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f t="shared" si="11"/>
        <v>1800000000</v>
      </c>
      <c r="AZ111" s="25">
        <v>1800000000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f t="shared" si="12"/>
        <v>1800000000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f t="shared" si="13"/>
        <v>0</v>
      </c>
      <c r="BP111" s="27">
        <f t="shared" si="14"/>
        <v>6324902982</v>
      </c>
      <c r="BQ111" s="22" t="s">
        <v>91</v>
      </c>
    </row>
    <row r="112" spans="1:69" ht="71.25">
      <c r="A112" s="22">
        <v>106</v>
      </c>
      <c r="B112" s="34" t="s">
        <v>76</v>
      </c>
      <c r="C112" s="22" t="s">
        <v>85</v>
      </c>
      <c r="D112" s="22" t="s">
        <v>96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22" t="s">
        <v>106</v>
      </c>
      <c r="O112" s="22" t="s">
        <v>117</v>
      </c>
      <c r="P112" s="22">
        <v>14.47</v>
      </c>
      <c r="Q112" s="22"/>
      <c r="R112" s="22">
        <v>13.3</v>
      </c>
      <c r="S112" s="22"/>
      <c r="T112" s="22"/>
      <c r="U112" s="22"/>
      <c r="V112" s="22"/>
      <c r="W112" s="22"/>
      <c r="X112" s="22" t="s">
        <v>236</v>
      </c>
      <c r="Y112" s="22" t="s">
        <v>357</v>
      </c>
      <c r="Z112" s="22" t="s">
        <v>659</v>
      </c>
      <c r="AA112" s="22">
        <v>110</v>
      </c>
      <c r="AB112" s="22" t="s">
        <v>934</v>
      </c>
      <c r="AC112" s="22">
        <v>110</v>
      </c>
      <c r="AD112" s="22">
        <v>0</v>
      </c>
      <c r="AE112" s="22">
        <v>110</v>
      </c>
      <c r="AF112" s="22">
        <v>110</v>
      </c>
      <c r="AG112" s="22">
        <v>110</v>
      </c>
      <c r="AH112" s="22" t="s">
        <v>930</v>
      </c>
      <c r="AI112" s="22">
        <v>11</v>
      </c>
      <c r="AJ112" s="24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f t="shared" si="10"/>
        <v>0</v>
      </c>
      <c r="AR112" s="26">
        <v>1000000000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f t="shared" si="11"/>
        <v>1000000000</v>
      </c>
      <c r="AZ112" s="25">
        <v>1000000000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f t="shared" si="12"/>
        <v>1000000000</v>
      </c>
      <c r="BH112" s="26">
        <v>1000000000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f t="shared" si="13"/>
        <v>1000000000</v>
      </c>
      <c r="BP112" s="27">
        <f t="shared" si="14"/>
        <v>3000000000</v>
      </c>
      <c r="BQ112" s="22" t="s">
        <v>91</v>
      </c>
    </row>
    <row r="113" spans="1:69" ht="42.75">
      <c r="A113" s="28">
        <v>107</v>
      </c>
      <c r="B113" s="34" t="s">
        <v>76</v>
      </c>
      <c r="C113" s="22" t="s">
        <v>85</v>
      </c>
      <c r="D113" s="22" t="s">
        <v>96</v>
      </c>
      <c r="E113" s="22"/>
      <c r="F113" s="22"/>
      <c r="G113" s="22"/>
      <c r="H113" s="22"/>
      <c r="I113" s="22"/>
      <c r="J113" s="22"/>
      <c r="K113" s="22"/>
      <c r="L113" s="22"/>
      <c r="M113" s="22"/>
      <c r="N113" s="22" t="s">
        <v>106</v>
      </c>
      <c r="O113" s="22" t="s">
        <v>117</v>
      </c>
      <c r="P113" s="22">
        <v>14.47</v>
      </c>
      <c r="Q113" s="22"/>
      <c r="R113" s="22">
        <v>13.3</v>
      </c>
      <c r="S113" s="22"/>
      <c r="T113" s="22"/>
      <c r="U113" s="22"/>
      <c r="V113" s="22"/>
      <c r="W113" s="22"/>
      <c r="X113" s="22" t="s">
        <v>236</v>
      </c>
      <c r="Y113" s="22" t="s">
        <v>358</v>
      </c>
      <c r="Z113" s="22" t="s">
        <v>660</v>
      </c>
      <c r="AA113" s="22">
        <v>0</v>
      </c>
      <c r="AB113" s="22" t="s">
        <v>932</v>
      </c>
      <c r="AC113" s="22">
        <v>1</v>
      </c>
      <c r="AD113" s="22">
        <v>0</v>
      </c>
      <c r="AE113" s="22">
        <v>0.35</v>
      </c>
      <c r="AF113" s="22">
        <v>0.35</v>
      </c>
      <c r="AG113" s="22">
        <v>0.3</v>
      </c>
      <c r="AH113" s="22" t="s">
        <v>931</v>
      </c>
      <c r="AI113" s="22">
        <v>11</v>
      </c>
      <c r="AJ113" s="24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f t="shared" ref="AQ113:AQ176" si="15">+SUM(AJ113:AP113)</f>
        <v>0</v>
      </c>
      <c r="AR113" s="26">
        <v>0</v>
      </c>
      <c r="AS113" s="26">
        <v>0</v>
      </c>
      <c r="AT113" s="26">
        <v>0</v>
      </c>
      <c r="AU113" s="26">
        <v>20000000000</v>
      </c>
      <c r="AV113" s="26">
        <v>0</v>
      </c>
      <c r="AW113" s="26">
        <v>0</v>
      </c>
      <c r="AX113" s="26">
        <v>0</v>
      </c>
      <c r="AY113" s="26">
        <f t="shared" ref="AY113:AY176" si="16">+SUM(AR113:AX113)</f>
        <v>20000000000</v>
      </c>
      <c r="AZ113" s="25">
        <v>0</v>
      </c>
      <c r="BA113" s="25">
        <v>0</v>
      </c>
      <c r="BB113" s="25">
        <v>0</v>
      </c>
      <c r="BC113" s="25">
        <v>20000000000</v>
      </c>
      <c r="BD113" s="25">
        <v>0</v>
      </c>
      <c r="BE113" s="25">
        <v>0</v>
      </c>
      <c r="BF113" s="25">
        <v>0</v>
      </c>
      <c r="BG113" s="25">
        <f t="shared" ref="BG113:BG176" si="17">+SUM(AZ113:BF113)</f>
        <v>20000000000</v>
      </c>
      <c r="BH113" s="26">
        <v>15000000000</v>
      </c>
      <c r="BI113" s="26">
        <v>0</v>
      </c>
      <c r="BJ113" s="26">
        <v>0</v>
      </c>
      <c r="BK113" s="26">
        <v>46000000000</v>
      </c>
      <c r="BL113" s="26">
        <v>0</v>
      </c>
      <c r="BM113" s="26">
        <v>0</v>
      </c>
      <c r="BN113" s="26">
        <v>0</v>
      </c>
      <c r="BO113" s="26">
        <f t="shared" ref="BO113:BO176" si="18">+SUM(BH113:BN113)</f>
        <v>61000000000</v>
      </c>
      <c r="BP113" s="27">
        <f t="shared" ref="BP113:BP176" si="19">+SUM(BO113,BG113,AY113,AQ113)</f>
        <v>101000000000</v>
      </c>
      <c r="BQ113" s="22" t="s">
        <v>91</v>
      </c>
    </row>
    <row r="114" spans="1:69" ht="28.5">
      <c r="A114" s="22">
        <v>108</v>
      </c>
      <c r="B114" s="34" t="s">
        <v>76</v>
      </c>
      <c r="C114" s="22" t="s">
        <v>85</v>
      </c>
      <c r="D114" s="22" t="s">
        <v>96</v>
      </c>
      <c r="E114" s="22"/>
      <c r="F114" s="22"/>
      <c r="G114" s="22"/>
      <c r="H114" s="22"/>
      <c r="I114" s="22"/>
      <c r="J114" s="22"/>
      <c r="K114" s="22"/>
      <c r="L114" s="22"/>
      <c r="M114" s="22"/>
      <c r="N114" s="22" t="s">
        <v>106</v>
      </c>
      <c r="O114" s="22" t="s">
        <v>117</v>
      </c>
      <c r="P114" s="22">
        <v>14.47</v>
      </c>
      <c r="Q114" s="22"/>
      <c r="R114" s="22">
        <v>13.3</v>
      </c>
      <c r="S114" s="22"/>
      <c r="T114" s="22"/>
      <c r="U114" s="22"/>
      <c r="V114" s="22"/>
      <c r="W114" s="22"/>
      <c r="X114" s="22" t="s">
        <v>236</v>
      </c>
      <c r="Y114" s="22" t="s">
        <v>359</v>
      </c>
      <c r="Z114" s="22" t="s">
        <v>661</v>
      </c>
      <c r="AA114" s="22">
        <v>0</v>
      </c>
      <c r="AB114" s="22" t="s">
        <v>932</v>
      </c>
      <c r="AC114" s="22">
        <v>1</v>
      </c>
      <c r="AD114" s="22">
        <v>0</v>
      </c>
      <c r="AE114" s="22">
        <v>0.35</v>
      </c>
      <c r="AF114" s="22">
        <v>0.35</v>
      </c>
      <c r="AG114" s="22">
        <v>0.3</v>
      </c>
      <c r="AH114" s="22" t="s">
        <v>931</v>
      </c>
      <c r="AI114" s="22">
        <v>11</v>
      </c>
      <c r="AJ114" s="24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f t="shared" si="15"/>
        <v>0</v>
      </c>
      <c r="AR114" s="26">
        <v>20941540685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f t="shared" si="16"/>
        <v>20941540685</v>
      </c>
      <c r="AZ114" s="25">
        <v>47850796515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f t="shared" si="17"/>
        <v>47850796515</v>
      </c>
      <c r="BH114" s="26">
        <f>9214351432+50000000000+103620127</f>
        <v>59317971559</v>
      </c>
      <c r="BI114" s="26">
        <v>0</v>
      </c>
      <c r="BJ114" s="26">
        <v>15651327280</v>
      </c>
      <c r="BK114" s="26">
        <v>14000000000</v>
      </c>
      <c r="BL114" s="26">
        <v>0</v>
      </c>
      <c r="BM114" s="26">
        <v>0</v>
      </c>
      <c r="BN114" s="26">
        <v>0</v>
      </c>
      <c r="BO114" s="26">
        <f t="shared" si="18"/>
        <v>88969298839</v>
      </c>
      <c r="BP114" s="27">
        <f t="shared" si="19"/>
        <v>157761636039</v>
      </c>
      <c r="BQ114" s="22" t="s">
        <v>91</v>
      </c>
    </row>
    <row r="115" spans="1:69" ht="71.25">
      <c r="A115" s="22">
        <v>109</v>
      </c>
      <c r="B115" s="34" t="s">
        <v>76</v>
      </c>
      <c r="C115" s="22" t="s">
        <v>85</v>
      </c>
      <c r="D115" s="22" t="s">
        <v>96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 t="s">
        <v>106</v>
      </c>
      <c r="O115" s="22" t="s">
        <v>117</v>
      </c>
      <c r="P115" s="22">
        <v>14.47</v>
      </c>
      <c r="Q115" s="22"/>
      <c r="R115" s="22">
        <v>13.3</v>
      </c>
      <c r="S115" s="22"/>
      <c r="T115" s="22"/>
      <c r="U115" s="22"/>
      <c r="V115" s="22"/>
      <c r="W115" s="22"/>
      <c r="X115" s="22" t="s">
        <v>236</v>
      </c>
      <c r="Y115" s="22" t="s">
        <v>360</v>
      </c>
      <c r="Z115" s="22" t="s">
        <v>662</v>
      </c>
      <c r="AA115" s="22">
        <v>0</v>
      </c>
      <c r="AB115" s="22" t="s">
        <v>936</v>
      </c>
      <c r="AC115" s="22">
        <v>10000</v>
      </c>
      <c r="AD115" s="22">
        <v>0</v>
      </c>
      <c r="AE115" s="22">
        <v>3300</v>
      </c>
      <c r="AF115" s="22">
        <v>3300</v>
      </c>
      <c r="AG115" s="22">
        <v>3400</v>
      </c>
      <c r="AH115" s="22" t="s">
        <v>931</v>
      </c>
      <c r="AI115" s="22">
        <v>11.13</v>
      </c>
      <c r="AJ115" s="24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f t="shared" si="15"/>
        <v>0</v>
      </c>
      <c r="AR115" s="26">
        <v>600000000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f t="shared" si="16"/>
        <v>600000000</v>
      </c>
      <c r="AZ115" s="25">
        <v>2500000000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f t="shared" si="17"/>
        <v>2500000000</v>
      </c>
      <c r="BH115" s="26">
        <f>2500000000+400000000</f>
        <v>2900000000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f t="shared" si="18"/>
        <v>2900000000</v>
      </c>
      <c r="BP115" s="27">
        <f t="shared" si="19"/>
        <v>6000000000</v>
      </c>
      <c r="BQ115" s="22" t="s">
        <v>91</v>
      </c>
    </row>
    <row r="116" spans="1:69" ht="57" hidden="1" customHeight="1">
      <c r="A116" s="28">
        <v>110</v>
      </c>
      <c r="B116" s="34" t="s">
        <v>76</v>
      </c>
      <c r="C116" s="22" t="s">
        <v>85</v>
      </c>
      <c r="D116" s="22" t="s">
        <v>96</v>
      </c>
      <c r="E116" s="22"/>
      <c r="F116" s="22"/>
      <c r="G116" s="22"/>
      <c r="H116" s="22"/>
      <c r="I116" s="22"/>
      <c r="J116" s="22"/>
      <c r="K116" s="22"/>
      <c r="L116" s="22"/>
      <c r="M116" s="22"/>
      <c r="N116" s="22" t="s">
        <v>164</v>
      </c>
      <c r="O116" s="22" t="s">
        <v>880</v>
      </c>
      <c r="P116" s="22">
        <v>27000</v>
      </c>
      <c r="Q116" s="22"/>
      <c r="R116" s="22">
        <v>50000</v>
      </c>
      <c r="S116" s="22"/>
      <c r="T116" s="22"/>
      <c r="U116" s="22"/>
      <c r="V116" s="22"/>
      <c r="W116" s="22"/>
      <c r="X116" s="22" t="s">
        <v>222</v>
      </c>
      <c r="Y116" s="22" t="s">
        <v>361</v>
      </c>
      <c r="Z116" s="22" t="s">
        <v>663</v>
      </c>
      <c r="AA116" s="22">
        <v>1</v>
      </c>
      <c r="AB116" s="22"/>
      <c r="AC116" s="22">
        <v>1</v>
      </c>
      <c r="AD116" s="22"/>
      <c r="AE116" s="22"/>
      <c r="AF116" s="22"/>
      <c r="AG116" s="22"/>
      <c r="AH116" s="22"/>
      <c r="AI116" s="22"/>
      <c r="AJ116" s="24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f t="shared" si="15"/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f t="shared" si="16"/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f t="shared" si="17"/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f t="shared" si="18"/>
        <v>0</v>
      </c>
      <c r="BP116" s="27">
        <f t="shared" si="19"/>
        <v>0</v>
      </c>
      <c r="BQ116" s="22" t="s">
        <v>853</v>
      </c>
    </row>
    <row r="117" spans="1:69" ht="57" hidden="1" customHeight="1">
      <c r="A117" s="22">
        <v>111</v>
      </c>
      <c r="B117" s="34" t="s">
        <v>76</v>
      </c>
      <c r="C117" s="22" t="s">
        <v>85</v>
      </c>
      <c r="D117" s="22" t="s">
        <v>96</v>
      </c>
      <c r="E117" s="22"/>
      <c r="F117" s="22"/>
      <c r="G117" s="22"/>
      <c r="H117" s="22"/>
      <c r="I117" s="22"/>
      <c r="J117" s="22"/>
      <c r="K117" s="22"/>
      <c r="L117" s="22"/>
      <c r="M117" s="22"/>
      <c r="N117" s="22" t="s">
        <v>164</v>
      </c>
      <c r="O117" s="22" t="s">
        <v>880</v>
      </c>
      <c r="P117" s="22">
        <v>27000</v>
      </c>
      <c r="Q117" s="22"/>
      <c r="R117" s="22">
        <v>50000</v>
      </c>
      <c r="S117" s="22"/>
      <c r="T117" s="22"/>
      <c r="U117" s="22"/>
      <c r="V117" s="22"/>
      <c r="W117" s="22"/>
      <c r="X117" s="22" t="s">
        <v>208</v>
      </c>
      <c r="Y117" s="22" t="s">
        <v>362</v>
      </c>
      <c r="Z117" s="22" t="s">
        <v>664</v>
      </c>
      <c r="AA117" s="22">
        <v>4</v>
      </c>
      <c r="AB117" s="22"/>
      <c r="AC117" s="22">
        <v>4</v>
      </c>
      <c r="AD117" s="22"/>
      <c r="AE117" s="22"/>
      <c r="AF117" s="22"/>
      <c r="AG117" s="22"/>
      <c r="AH117" s="22"/>
      <c r="AI117" s="22"/>
      <c r="AJ117" s="24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f t="shared" si="15"/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f t="shared" si="16"/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f t="shared" si="17"/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f t="shared" si="18"/>
        <v>0</v>
      </c>
      <c r="BP117" s="27">
        <f t="shared" si="19"/>
        <v>0</v>
      </c>
      <c r="BQ117" s="22" t="s">
        <v>853</v>
      </c>
    </row>
    <row r="118" spans="1:69" ht="99.75" hidden="1" customHeight="1">
      <c r="A118" s="22">
        <v>112</v>
      </c>
      <c r="B118" s="34" t="s">
        <v>76</v>
      </c>
      <c r="C118" s="22" t="s">
        <v>85</v>
      </c>
      <c r="D118" s="22" t="s">
        <v>96</v>
      </c>
      <c r="E118" s="22"/>
      <c r="F118" s="22"/>
      <c r="G118" s="22"/>
      <c r="H118" s="22"/>
      <c r="I118" s="22"/>
      <c r="J118" s="22"/>
      <c r="K118" s="22"/>
      <c r="L118" s="22"/>
      <c r="M118" s="22"/>
      <c r="N118" s="22" t="s">
        <v>164</v>
      </c>
      <c r="O118" s="22" t="s">
        <v>880</v>
      </c>
      <c r="P118" s="22">
        <v>27000</v>
      </c>
      <c r="Q118" s="22"/>
      <c r="R118" s="22">
        <v>50000</v>
      </c>
      <c r="S118" s="22"/>
      <c r="T118" s="22"/>
      <c r="U118" s="22"/>
      <c r="V118" s="22"/>
      <c r="W118" s="22"/>
      <c r="X118" s="22" t="s">
        <v>222</v>
      </c>
      <c r="Y118" s="22" t="s">
        <v>363</v>
      </c>
      <c r="Z118" s="22" t="s">
        <v>665</v>
      </c>
      <c r="AA118" s="22">
        <v>20000</v>
      </c>
      <c r="AB118" s="22"/>
      <c r="AC118" s="22">
        <v>80000</v>
      </c>
      <c r="AD118" s="22"/>
      <c r="AE118" s="22"/>
      <c r="AF118" s="22"/>
      <c r="AG118" s="22"/>
      <c r="AH118" s="22"/>
      <c r="AI118" s="22"/>
      <c r="AJ118" s="24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f t="shared" si="15"/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f t="shared" si="16"/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f t="shared" si="17"/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f t="shared" si="18"/>
        <v>0</v>
      </c>
      <c r="BP118" s="27">
        <f t="shared" si="19"/>
        <v>0</v>
      </c>
      <c r="BQ118" s="22" t="s">
        <v>853</v>
      </c>
    </row>
    <row r="119" spans="1:69" ht="57" hidden="1" customHeight="1">
      <c r="A119" s="28">
        <v>113</v>
      </c>
      <c r="B119" s="34" t="s">
        <v>76</v>
      </c>
      <c r="C119" s="22" t="s">
        <v>85</v>
      </c>
      <c r="D119" s="22" t="s">
        <v>96</v>
      </c>
      <c r="E119" s="22"/>
      <c r="F119" s="22"/>
      <c r="G119" s="22"/>
      <c r="H119" s="22"/>
      <c r="I119" s="22"/>
      <c r="J119" s="22"/>
      <c r="K119" s="22"/>
      <c r="L119" s="22"/>
      <c r="M119" s="22"/>
      <c r="N119" s="22" t="s">
        <v>164</v>
      </c>
      <c r="O119" s="22" t="s">
        <v>880</v>
      </c>
      <c r="P119" s="22">
        <v>27000</v>
      </c>
      <c r="Q119" s="22"/>
      <c r="R119" s="22">
        <v>50000</v>
      </c>
      <c r="S119" s="22"/>
      <c r="T119" s="22"/>
      <c r="U119" s="22"/>
      <c r="V119" s="22"/>
      <c r="W119" s="22"/>
      <c r="X119" s="22" t="s">
        <v>222</v>
      </c>
      <c r="Y119" s="22" t="s">
        <v>364</v>
      </c>
      <c r="Z119" s="22" t="s">
        <v>666</v>
      </c>
      <c r="AA119" s="22">
        <v>39</v>
      </c>
      <c r="AB119" s="22"/>
      <c r="AC119" s="22">
        <v>23</v>
      </c>
      <c r="AD119" s="22"/>
      <c r="AE119" s="22"/>
      <c r="AF119" s="22"/>
      <c r="AG119" s="22"/>
      <c r="AH119" s="22"/>
      <c r="AI119" s="22"/>
      <c r="AJ119" s="24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f t="shared" si="15"/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f t="shared" si="16"/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f t="shared" si="17"/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f t="shared" si="18"/>
        <v>0</v>
      </c>
      <c r="BP119" s="27">
        <f t="shared" si="19"/>
        <v>0</v>
      </c>
      <c r="BQ119" s="22" t="s">
        <v>853</v>
      </c>
    </row>
    <row r="120" spans="1:69" ht="57" hidden="1" customHeight="1">
      <c r="A120" s="22">
        <v>114</v>
      </c>
      <c r="B120" s="34" t="s">
        <v>76</v>
      </c>
      <c r="C120" s="22" t="s">
        <v>85</v>
      </c>
      <c r="D120" s="22" t="s">
        <v>96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22" t="s">
        <v>106</v>
      </c>
      <c r="O120" s="22" t="s">
        <v>117</v>
      </c>
      <c r="P120" s="22">
        <v>14.47</v>
      </c>
      <c r="Q120" s="22"/>
      <c r="R120" s="22">
        <v>13.3</v>
      </c>
      <c r="S120" s="22"/>
      <c r="T120" s="22"/>
      <c r="U120" s="22"/>
      <c r="V120" s="22"/>
      <c r="W120" s="22"/>
      <c r="X120" s="22" t="s">
        <v>208</v>
      </c>
      <c r="Y120" s="22" t="s">
        <v>365</v>
      </c>
      <c r="Z120" s="22" t="s">
        <v>667</v>
      </c>
      <c r="AA120" s="22">
        <v>72000</v>
      </c>
      <c r="AB120" s="22"/>
      <c r="AC120" s="22">
        <v>72000</v>
      </c>
      <c r="AD120" s="22"/>
      <c r="AE120" s="22"/>
      <c r="AF120" s="22"/>
      <c r="AG120" s="22"/>
      <c r="AH120" s="22"/>
      <c r="AI120" s="22"/>
      <c r="AJ120" s="24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f t="shared" si="15"/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f t="shared" si="16"/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f t="shared" si="17"/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f t="shared" si="18"/>
        <v>0</v>
      </c>
      <c r="BP120" s="27">
        <f t="shared" si="19"/>
        <v>0</v>
      </c>
      <c r="BQ120" s="22" t="s">
        <v>89</v>
      </c>
    </row>
    <row r="121" spans="1:69" ht="71.25" hidden="1" customHeight="1">
      <c r="A121" s="22">
        <v>115</v>
      </c>
      <c r="B121" s="34" t="s">
        <v>76</v>
      </c>
      <c r="C121" s="22" t="s">
        <v>85</v>
      </c>
      <c r="D121" s="22" t="s">
        <v>96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2" t="s">
        <v>106</v>
      </c>
      <c r="O121" s="22" t="s">
        <v>117</v>
      </c>
      <c r="P121" s="22">
        <v>14.47</v>
      </c>
      <c r="Q121" s="22"/>
      <c r="R121" s="22">
        <v>13.3</v>
      </c>
      <c r="S121" s="22"/>
      <c r="T121" s="22"/>
      <c r="U121" s="22"/>
      <c r="V121" s="22"/>
      <c r="W121" s="22"/>
      <c r="X121" s="22" t="s">
        <v>208</v>
      </c>
      <c r="Y121" s="22" t="s">
        <v>366</v>
      </c>
      <c r="Z121" s="22" t="s">
        <v>668</v>
      </c>
      <c r="AA121" s="22">
        <v>58.57</v>
      </c>
      <c r="AB121" s="22"/>
      <c r="AC121" s="22">
        <v>58.57</v>
      </c>
      <c r="AD121" s="22"/>
      <c r="AE121" s="22"/>
      <c r="AF121" s="22"/>
      <c r="AG121" s="22"/>
      <c r="AH121" s="22"/>
      <c r="AI121" s="22"/>
      <c r="AJ121" s="24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f t="shared" si="15"/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f t="shared" si="16"/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f t="shared" si="17"/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f t="shared" si="18"/>
        <v>0</v>
      </c>
      <c r="BP121" s="27">
        <f t="shared" si="19"/>
        <v>0</v>
      </c>
      <c r="BQ121" s="22" t="s">
        <v>89</v>
      </c>
    </row>
    <row r="122" spans="1:69" ht="57" hidden="1" customHeight="1">
      <c r="A122" s="28">
        <v>116</v>
      </c>
      <c r="B122" s="34" t="s">
        <v>76</v>
      </c>
      <c r="C122" s="22" t="s">
        <v>85</v>
      </c>
      <c r="D122" s="22" t="s">
        <v>96</v>
      </c>
      <c r="E122" s="22"/>
      <c r="F122" s="22"/>
      <c r="G122" s="22"/>
      <c r="H122" s="22"/>
      <c r="I122" s="22"/>
      <c r="J122" s="22"/>
      <c r="K122" s="22"/>
      <c r="L122" s="22"/>
      <c r="M122" s="22"/>
      <c r="N122" s="22" t="s">
        <v>106</v>
      </c>
      <c r="O122" s="22" t="s">
        <v>117</v>
      </c>
      <c r="P122" s="22">
        <v>14.47</v>
      </c>
      <c r="Q122" s="22"/>
      <c r="R122" s="22">
        <v>13.3</v>
      </c>
      <c r="S122" s="22"/>
      <c r="T122" s="22"/>
      <c r="U122" s="22"/>
      <c r="V122" s="22"/>
      <c r="W122" s="22"/>
      <c r="X122" s="22" t="s">
        <v>208</v>
      </c>
      <c r="Y122" s="22" t="s">
        <v>367</v>
      </c>
      <c r="Z122" s="22" t="s">
        <v>669</v>
      </c>
      <c r="AA122" s="22">
        <v>3</v>
      </c>
      <c r="AB122" s="22"/>
      <c r="AC122" s="22">
        <v>5</v>
      </c>
      <c r="AD122" s="22"/>
      <c r="AE122" s="22"/>
      <c r="AF122" s="22"/>
      <c r="AG122" s="22"/>
      <c r="AH122" s="22"/>
      <c r="AI122" s="22"/>
      <c r="AJ122" s="24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f t="shared" si="15"/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f t="shared" si="16"/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f t="shared" si="17"/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f t="shared" si="18"/>
        <v>0</v>
      </c>
      <c r="BP122" s="27">
        <f t="shared" si="19"/>
        <v>0</v>
      </c>
      <c r="BQ122" s="22" t="s">
        <v>89</v>
      </c>
    </row>
    <row r="123" spans="1:69" ht="57" hidden="1" customHeight="1">
      <c r="A123" s="22">
        <v>117</v>
      </c>
      <c r="B123" s="34" t="s">
        <v>76</v>
      </c>
      <c r="C123" s="22" t="s">
        <v>85</v>
      </c>
      <c r="D123" s="22" t="s">
        <v>96</v>
      </c>
      <c r="E123" s="22"/>
      <c r="F123" s="22"/>
      <c r="G123" s="22"/>
      <c r="H123" s="22"/>
      <c r="I123" s="22"/>
      <c r="J123" s="22"/>
      <c r="K123" s="22"/>
      <c r="L123" s="22"/>
      <c r="M123" s="22"/>
      <c r="N123" s="22" t="s">
        <v>106</v>
      </c>
      <c r="O123" s="22" t="s">
        <v>117</v>
      </c>
      <c r="P123" s="22">
        <v>14.47</v>
      </c>
      <c r="Q123" s="22"/>
      <c r="R123" s="22">
        <v>13.3</v>
      </c>
      <c r="S123" s="22"/>
      <c r="T123" s="22"/>
      <c r="U123" s="22"/>
      <c r="V123" s="22"/>
      <c r="W123" s="22"/>
      <c r="X123" s="22" t="s">
        <v>208</v>
      </c>
      <c r="Y123" s="22" t="s">
        <v>368</v>
      </c>
      <c r="Z123" s="22" t="s">
        <v>670</v>
      </c>
      <c r="AA123" s="22">
        <v>0</v>
      </c>
      <c r="AB123" s="22"/>
      <c r="AC123" s="22">
        <v>1300</v>
      </c>
      <c r="AD123" s="22"/>
      <c r="AE123" s="22"/>
      <c r="AF123" s="22"/>
      <c r="AG123" s="22"/>
      <c r="AH123" s="22"/>
      <c r="AI123" s="22"/>
      <c r="AJ123" s="24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f t="shared" si="15"/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f t="shared" si="16"/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f t="shared" si="17"/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f t="shared" si="18"/>
        <v>0</v>
      </c>
      <c r="BP123" s="27">
        <f t="shared" si="19"/>
        <v>0</v>
      </c>
      <c r="BQ123" s="22" t="s">
        <v>89</v>
      </c>
    </row>
    <row r="124" spans="1:69" ht="71.25" hidden="1" customHeight="1">
      <c r="A124" s="22">
        <v>118</v>
      </c>
      <c r="B124" s="34" t="s">
        <v>76</v>
      </c>
      <c r="C124" s="22" t="s">
        <v>85</v>
      </c>
      <c r="D124" s="22" t="s">
        <v>96</v>
      </c>
      <c r="E124" s="22"/>
      <c r="F124" s="22"/>
      <c r="G124" s="22"/>
      <c r="H124" s="22"/>
      <c r="I124" s="22"/>
      <c r="J124" s="22"/>
      <c r="K124" s="22"/>
      <c r="L124" s="22"/>
      <c r="M124" s="22"/>
      <c r="N124" s="22" t="s">
        <v>106</v>
      </c>
      <c r="O124" s="22" t="s">
        <v>117</v>
      </c>
      <c r="P124" s="22">
        <v>14.47</v>
      </c>
      <c r="Q124" s="22"/>
      <c r="R124" s="22">
        <v>13.3</v>
      </c>
      <c r="S124" s="22"/>
      <c r="T124" s="22"/>
      <c r="U124" s="22"/>
      <c r="V124" s="22"/>
      <c r="W124" s="22"/>
      <c r="X124" s="22" t="s">
        <v>207</v>
      </c>
      <c r="Y124" s="22" t="s">
        <v>369</v>
      </c>
      <c r="Z124" s="22" t="s">
        <v>671</v>
      </c>
      <c r="AA124" s="22">
        <v>1</v>
      </c>
      <c r="AB124" s="22"/>
      <c r="AC124" s="22">
        <v>1</v>
      </c>
      <c r="AD124" s="22"/>
      <c r="AE124" s="22"/>
      <c r="AF124" s="22"/>
      <c r="AG124" s="22"/>
      <c r="AH124" s="22"/>
      <c r="AI124" s="22"/>
      <c r="AJ124" s="24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f t="shared" si="15"/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f t="shared" si="16"/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f t="shared" si="17"/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f t="shared" si="18"/>
        <v>0</v>
      </c>
      <c r="BP124" s="27">
        <f t="shared" si="19"/>
        <v>0</v>
      </c>
      <c r="BQ124" s="22" t="s">
        <v>89</v>
      </c>
    </row>
    <row r="125" spans="1:69" ht="71.25" hidden="1" customHeight="1">
      <c r="A125" s="28">
        <v>119</v>
      </c>
      <c r="B125" s="34" t="s">
        <v>76</v>
      </c>
      <c r="C125" s="22" t="s">
        <v>85</v>
      </c>
      <c r="D125" s="22" t="s">
        <v>96</v>
      </c>
      <c r="E125" s="22"/>
      <c r="F125" s="22"/>
      <c r="G125" s="22"/>
      <c r="H125" s="22"/>
      <c r="I125" s="22"/>
      <c r="J125" s="22"/>
      <c r="K125" s="22"/>
      <c r="L125" s="22"/>
      <c r="M125" s="22"/>
      <c r="N125" s="22" t="s">
        <v>106</v>
      </c>
      <c r="O125" s="22" t="s">
        <v>117</v>
      </c>
      <c r="P125" s="22">
        <v>14.47</v>
      </c>
      <c r="Q125" s="22"/>
      <c r="R125" s="22">
        <v>13.3</v>
      </c>
      <c r="S125" s="22"/>
      <c r="T125" s="22"/>
      <c r="U125" s="22"/>
      <c r="V125" s="22"/>
      <c r="W125" s="22"/>
      <c r="X125" s="22" t="s">
        <v>207</v>
      </c>
      <c r="Y125" s="22" t="s">
        <v>370</v>
      </c>
      <c r="Z125" s="22" t="s">
        <v>672</v>
      </c>
      <c r="AA125" s="22">
        <v>1</v>
      </c>
      <c r="AB125" s="22"/>
      <c r="AC125" s="22">
        <v>1</v>
      </c>
      <c r="AD125" s="22"/>
      <c r="AE125" s="22"/>
      <c r="AF125" s="22"/>
      <c r="AG125" s="22"/>
      <c r="AH125" s="22"/>
      <c r="AI125" s="22"/>
      <c r="AJ125" s="24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f t="shared" si="15"/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f t="shared" si="16"/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f t="shared" si="17"/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f t="shared" si="18"/>
        <v>0</v>
      </c>
      <c r="BP125" s="27">
        <f t="shared" si="19"/>
        <v>0</v>
      </c>
      <c r="BQ125" s="22" t="s">
        <v>89</v>
      </c>
    </row>
    <row r="126" spans="1:69" ht="114" hidden="1" customHeight="1">
      <c r="A126" s="22">
        <v>120</v>
      </c>
      <c r="B126" s="34" t="s">
        <v>76</v>
      </c>
      <c r="C126" s="22" t="s">
        <v>85</v>
      </c>
      <c r="D126" s="22" t="s">
        <v>96</v>
      </c>
      <c r="E126" s="22"/>
      <c r="F126" s="22"/>
      <c r="G126" s="22"/>
      <c r="H126" s="22"/>
      <c r="I126" s="22"/>
      <c r="J126" s="22"/>
      <c r="K126" s="22"/>
      <c r="L126" s="22"/>
      <c r="M126" s="22"/>
      <c r="N126" s="22" t="s">
        <v>106</v>
      </c>
      <c r="O126" s="22" t="s">
        <v>117</v>
      </c>
      <c r="P126" s="22">
        <v>14.47</v>
      </c>
      <c r="Q126" s="22"/>
      <c r="R126" s="22">
        <v>13.3</v>
      </c>
      <c r="S126" s="22"/>
      <c r="T126" s="22"/>
      <c r="U126" s="22"/>
      <c r="V126" s="22"/>
      <c r="W126" s="22"/>
      <c r="X126" s="22" t="s">
        <v>208</v>
      </c>
      <c r="Y126" s="22" t="s">
        <v>371</v>
      </c>
      <c r="Z126" s="22" t="s">
        <v>673</v>
      </c>
      <c r="AA126" s="22">
        <v>1</v>
      </c>
      <c r="AB126" s="22"/>
      <c r="AC126" s="22">
        <v>1</v>
      </c>
      <c r="AD126" s="22"/>
      <c r="AE126" s="22"/>
      <c r="AF126" s="22"/>
      <c r="AG126" s="22"/>
      <c r="AH126" s="22"/>
      <c r="AI126" s="22"/>
      <c r="AJ126" s="24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f t="shared" si="15"/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f t="shared" si="16"/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f t="shared" si="17"/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f t="shared" si="18"/>
        <v>0</v>
      </c>
      <c r="BP126" s="27">
        <f t="shared" si="19"/>
        <v>0</v>
      </c>
      <c r="BQ126" s="22" t="s">
        <v>89</v>
      </c>
    </row>
    <row r="127" spans="1:69" ht="85.5" hidden="1" customHeight="1">
      <c r="A127" s="22">
        <v>121</v>
      </c>
      <c r="B127" s="34" t="s">
        <v>76</v>
      </c>
      <c r="C127" s="22" t="s">
        <v>86</v>
      </c>
      <c r="D127" s="22" t="s">
        <v>96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22" t="s">
        <v>165</v>
      </c>
      <c r="O127" s="22" t="s">
        <v>881</v>
      </c>
      <c r="P127" s="22">
        <v>5.59</v>
      </c>
      <c r="Q127" s="22"/>
      <c r="R127" s="22">
        <v>5</v>
      </c>
      <c r="S127" s="22"/>
      <c r="T127" s="22"/>
      <c r="U127" s="22"/>
      <c r="V127" s="22"/>
      <c r="W127" s="22"/>
      <c r="X127" s="22" t="s">
        <v>220</v>
      </c>
      <c r="Y127" s="22" t="s">
        <v>372</v>
      </c>
      <c r="Z127" s="22" t="s">
        <v>674</v>
      </c>
      <c r="AA127" s="22">
        <v>0</v>
      </c>
      <c r="AB127" s="22"/>
      <c r="AC127" s="22">
        <v>1</v>
      </c>
      <c r="AD127" s="22"/>
      <c r="AE127" s="22"/>
      <c r="AF127" s="22"/>
      <c r="AG127" s="22"/>
      <c r="AH127" s="22"/>
      <c r="AI127" s="22"/>
      <c r="AJ127" s="24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f t="shared" si="15"/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f t="shared" si="16"/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f t="shared" si="17"/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f t="shared" si="18"/>
        <v>0</v>
      </c>
      <c r="BP127" s="27">
        <f t="shared" si="19"/>
        <v>0</v>
      </c>
      <c r="BQ127" s="22" t="s">
        <v>90</v>
      </c>
    </row>
    <row r="128" spans="1:69" ht="57" hidden="1" customHeight="1">
      <c r="A128" s="28">
        <v>122</v>
      </c>
      <c r="B128" s="34" t="s">
        <v>76</v>
      </c>
      <c r="C128" s="22" t="s">
        <v>86</v>
      </c>
      <c r="D128" s="22" t="s">
        <v>96</v>
      </c>
      <c r="E128" s="22"/>
      <c r="F128" s="22"/>
      <c r="G128" s="22"/>
      <c r="H128" s="22"/>
      <c r="I128" s="22"/>
      <c r="J128" s="22"/>
      <c r="K128" s="22"/>
      <c r="L128" s="22"/>
      <c r="M128" s="22"/>
      <c r="N128" s="22" t="s">
        <v>165</v>
      </c>
      <c r="O128" s="22" t="s">
        <v>881</v>
      </c>
      <c r="P128" s="22">
        <v>5.59</v>
      </c>
      <c r="Q128" s="22"/>
      <c r="R128" s="22">
        <v>5</v>
      </c>
      <c r="S128" s="22"/>
      <c r="T128" s="22"/>
      <c r="U128" s="22"/>
      <c r="V128" s="22"/>
      <c r="W128" s="22"/>
      <c r="X128" s="22" t="s">
        <v>237</v>
      </c>
      <c r="Y128" s="22" t="s">
        <v>373</v>
      </c>
      <c r="Z128" s="22" t="s">
        <v>675</v>
      </c>
      <c r="AA128" s="22">
        <v>323</v>
      </c>
      <c r="AB128" s="22"/>
      <c r="AC128" s="22">
        <v>500</v>
      </c>
      <c r="AD128" s="22"/>
      <c r="AE128" s="22"/>
      <c r="AF128" s="22"/>
      <c r="AG128" s="22"/>
      <c r="AH128" s="22"/>
      <c r="AI128" s="22"/>
      <c r="AJ128" s="24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f t="shared" si="15"/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f t="shared" si="16"/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f t="shared" si="17"/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f t="shared" si="18"/>
        <v>0</v>
      </c>
      <c r="BP128" s="27">
        <f t="shared" si="19"/>
        <v>0</v>
      </c>
      <c r="BQ128" s="22" t="s">
        <v>90</v>
      </c>
    </row>
    <row r="129" spans="1:69" ht="128.25" hidden="1" customHeight="1">
      <c r="A129" s="22">
        <v>123</v>
      </c>
      <c r="B129" s="34" t="s">
        <v>76</v>
      </c>
      <c r="C129" s="22" t="s">
        <v>86</v>
      </c>
      <c r="D129" s="22" t="s">
        <v>96</v>
      </c>
      <c r="E129" s="22"/>
      <c r="F129" s="22"/>
      <c r="G129" s="22"/>
      <c r="H129" s="22"/>
      <c r="I129" s="22"/>
      <c r="J129" s="22"/>
      <c r="K129" s="22"/>
      <c r="L129" s="22"/>
      <c r="M129" s="22"/>
      <c r="N129" s="22" t="s">
        <v>166</v>
      </c>
      <c r="O129" s="22" t="s">
        <v>882</v>
      </c>
      <c r="P129" s="22">
        <v>14.5</v>
      </c>
      <c r="Q129" s="22"/>
      <c r="R129" s="22">
        <v>13.5</v>
      </c>
      <c r="S129" s="22"/>
      <c r="T129" s="22"/>
      <c r="U129" s="22"/>
      <c r="V129" s="22"/>
      <c r="W129" s="22"/>
      <c r="X129" s="22" t="s">
        <v>237</v>
      </c>
      <c r="Y129" s="22" t="s">
        <v>374</v>
      </c>
      <c r="Z129" s="22" t="s">
        <v>676</v>
      </c>
      <c r="AA129" s="22">
        <v>543</v>
      </c>
      <c r="AB129" s="22"/>
      <c r="AC129" s="22">
        <v>1000</v>
      </c>
      <c r="AD129" s="22"/>
      <c r="AE129" s="22"/>
      <c r="AF129" s="22"/>
      <c r="AG129" s="22"/>
      <c r="AH129" s="22"/>
      <c r="AI129" s="22"/>
      <c r="AJ129" s="24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f t="shared" si="15"/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f t="shared" si="16"/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f t="shared" si="17"/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f t="shared" si="18"/>
        <v>0</v>
      </c>
      <c r="BP129" s="27">
        <f t="shared" si="19"/>
        <v>0</v>
      </c>
      <c r="BQ129" s="22" t="s">
        <v>90</v>
      </c>
    </row>
    <row r="130" spans="1:69" ht="57">
      <c r="A130" s="22">
        <v>124</v>
      </c>
      <c r="B130" s="34" t="s">
        <v>76</v>
      </c>
      <c r="C130" s="22" t="s">
        <v>84</v>
      </c>
      <c r="D130" s="22" t="s">
        <v>96</v>
      </c>
      <c r="E130" s="22"/>
      <c r="F130" s="22"/>
      <c r="G130" s="22"/>
      <c r="H130" s="22"/>
      <c r="I130" s="22"/>
      <c r="J130" s="22"/>
      <c r="K130" s="22"/>
      <c r="L130" s="22"/>
      <c r="M130" s="22"/>
      <c r="N130" s="22" t="s">
        <v>107</v>
      </c>
      <c r="O130" s="22" t="s">
        <v>118</v>
      </c>
      <c r="P130" s="31">
        <v>0.87</v>
      </c>
      <c r="Q130" s="22"/>
      <c r="R130" s="31">
        <v>0.88</v>
      </c>
      <c r="S130" s="22"/>
      <c r="T130" s="22"/>
      <c r="U130" s="22"/>
      <c r="V130" s="22"/>
      <c r="W130" s="22"/>
      <c r="X130" s="22" t="s">
        <v>238</v>
      </c>
      <c r="Y130" s="22" t="s">
        <v>375</v>
      </c>
      <c r="Z130" s="22" t="s">
        <v>677</v>
      </c>
      <c r="AA130" s="22">
        <v>0</v>
      </c>
      <c r="AB130" s="22" t="s">
        <v>932</v>
      </c>
      <c r="AC130" s="22">
        <v>200</v>
      </c>
      <c r="AD130" s="22">
        <v>0</v>
      </c>
      <c r="AE130" s="22">
        <v>200</v>
      </c>
      <c r="AF130" s="22">
        <v>0</v>
      </c>
      <c r="AG130" s="22">
        <v>0</v>
      </c>
      <c r="AH130" s="22" t="s">
        <v>931</v>
      </c>
      <c r="AI130" s="22">
        <v>10</v>
      </c>
      <c r="AJ130" s="24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f t="shared" si="15"/>
        <v>0</v>
      </c>
      <c r="AR130" s="26">
        <v>300000000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f t="shared" si="16"/>
        <v>300000000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f t="shared" si="17"/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f t="shared" si="18"/>
        <v>0</v>
      </c>
      <c r="BP130" s="27">
        <f t="shared" si="19"/>
        <v>300000000</v>
      </c>
      <c r="BQ130" s="22" t="s">
        <v>91</v>
      </c>
    </row>
    <row r="131" spans="1:69" ht="99.75" hidden="1" customHeight="1">
      <c r="A131" s="28">
        <v>125</v>
      </c>
      <c r="B131" s="34" t="s">
        <v>76</v>
      </c>
      <c r="C131" s="22" t="s">
        <v>86</v>
      </c>
      <c r="D131" s="22" t="s">
        <v>96</v>
      </c>
      <c r="E131" s="22"/>
      <c r="F131" s="22"/>
      <c r="G131" s="22"/>
      <c r="H131" s="22"/>
      <c r="I131" s="22"/>
      <c r="J131" s="22"/>
      <c r="K131" s="22"/>
      <c r="L131" s="22"/>
      <c r="M131" s="22"/>
      <c r="N131" s="22" t="s">
        <v>98</v>
      </c>
      <c r="O131" s="22" t="s">
        <v>122</v>
      </c>
      <c r="P131" s="22">
        <v>93.6</v>
      </c>
      <c r="Q131" s="22"/>
      <c r="R131" s="22">
        <v>95</v>
      </c>
      <c r="S131" s="22"/>
      <c r="T131" s="22"/>
      <c r="U131" s="22"/>
      <c r="V131" s="22"/>
      <c r="W131" s="22"/>
      <c r="X131" s="22" t="s">
        <v>220</v>
      </c>
      <c r="Y131" s="22" t="s">
        <v>376</v>
      </c>
      <c r="Z131" s="22" t="s">
        <v>678</v>
      </c>
      <c r="AA131" s="22">
        <v>1</v>
      </c>
      <c r="AB131" s="22"/>
      <c r="AC131" s="22">
        <v>1</v>
      </c>
      <c r="AD131" s="22"/>
      <c r="AE131" s="22"/>
      <c r="AF131" s="22"/>
      <c r="AG131" s="22"/>
      <c r="AH131" s="22"/>
      <c r="AI131" s="22"/>
      <c r="AJ131" s="24">
        <v>0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f t="shared" si="15"/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f t="shared" si="16"/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f t="shared" si="17"/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f t="shared" si="18"/>
        <v>0</v>
      </c>
      <c r="BP131" s="27">
        <f t="shared" si="19"/>
        <v>0</v>
      </c>
      <c r="BQ131" s="22" t="s">
        <v>850</v>
      </c>
    </row>
    <row r="132" spans="1:69" ht="85.5" hidden="1" customHeight="1">
      <c r="A132" s="22">
        <v>126</v>
      </c>
      <c r="B132" s="34" t="s">
        <v>76</v>
      </c>
      <c r="C132" s="22" t="s">
        <v>86</v>
      </c>
      <c r="D132" s="22" t="s">
        <v>96</v>
      </c>
      <c r="E132" s="22"/>
      <c r="F132" s="22"/>
      <c r="G132" s="22"/>
      <c r="H132" s="22"/>
      <c r="I132" s="22"/>
      <c r="J132" s="22"/>
      <c r="K132" s="22"/>
      <c r="L132" s="22"/>
      <c r="M132" s="22"/>
      <c r="N132" s="22" t="s">
        <v>166</v>
      </c>
      <c r="O132" s="22" t="s">
        <v>882</v>
      </c>
      <c r="P132" s="22">
        <v>14.5</v>
      </c>
      <c r="Q132" s="22"/>
      <c r="R132" s="22">
        <v>13.5</v>
      </c>
      <c r="S132" s="22"/>
      <c r="T132" s="22"/>
      <c r="U132" s="22"/>
      <c r="V132" s="22"/>
      <c r="W132" s="22"/>
      <c r="X132" s="22" t="s">
        <v>220</v>
      </c>
      <c r="Y132" s="22" t="s">
        <v>377</v>
      </c>
      <c r="Z132" s="22" t="s">
        <v>679</v>
      </c>
      <c r="AA132" s="22">
        <v>17650</v>
      </c>
      <c r="AB132" s="22"/>
      <c r="AC132" s="22">
        <v>17650</v>
      </c>
      <c r="AD132" s="22"/>
      <c r="AE132" s="22"/>
      <c r="AF132" s="22"/>
      <c r="AG132" s="22"/>
      <c r="AH132" s="22"/>
      <c r="AI132" s="22"/>
      <c r="AJ132" s="24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f t="shared" si="15"/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f t="shared" si="16"/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f t="shared" si="17"/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f t="shared" si="18"/>
        <v>0</v>
      </c>
      <c r="BP132" s="27">
        <f t="shared" si="19"/>
        <v>0</v>
      </c>
      <c r="BQ132" s="28" t="s">
        <v>854</v>
      </c>
    </row>
    <row r="133" spans="1:69" ht="99.75">
      <c r="A133" s="22">
        <v>127</v>
      </c>
      <c r="B133" s="34" t="s">
        <v>76</v>
      </c>
      <c r="C133" s="22" t="s">
        <v>86</v>
      </c>
      <c r="D133" s="22" t="s">
        <v>96</v>
      </c>
      <c r="E133" s="22"/>
      <c r="F133" s="22"/>
      <c r="G133" s="22"/>
      <c r="H133" s="22"/>
      <c r="I133" s="22"/>
      <c r="J133" s="22"/>
      <c r="K133" s="22"/>
      <c r="L133" s="22"/>
      <c r="M133" s="22"/>
      <c r="N133" s="22" t="s">
        <v>108</v>
      </c>
      <c r="O133" s="22" t="s">
        <v>119</v>
      </c>
      <c r="P133" s="32">
        <v>5.2600000000000001E-2</v>
      </c>
      <c r="Q133" s="22"/>
      <c r="R133" s="32">
        <v>4.02E-2</v>
      </c>
      <c r="S133" s="22"/>
      <c r="T133" s="22"/>
      <c r="U133" s="22"/>
      <c r="V133" s="22"/>
      <c r="W133" s="22"/>
      <c r="X133" s="22" t="s">
        <v>239</v>
      </c>
      <c r="Y133" s="22" t="s">
        <v>378</v>
      </c>
      <c r="Z133" s="22" t="s">
        <v>680</v>
      </c>
      <c r="AA133" s="22">
        <v>289645</v>
      </c>
      <c r="AB133" s="22" t="s">
        <v>932</v>
      </c>
      <c r="AC133" s="22">
        <v>289645</v>
      </c>
      <c r="AD133" s="22">
        <v>289645</v>
      </c>
      <c r="AE133" s="22">
        <v>289645</v>
      </c>
      <c r="AF133" s="22">
        <v>289645</v>
      </c>
      <c r="AG133" s="22">
        <v>289645</v>
      </c>
      <c r="AH133" s="22" t="s">
        <v>930</v>
      </c>
      <c r="AI133" s="22" t="s">
        <v>928</v>
      </c>
      <c r="AJ133" s="24">
        <v>1944119735.47</v>
      </c>
      <c r="AK133" s="25">
        <v>0</v>
      </c>
      <c r="AL133" s="25">
        <v>8897841882</v>
      </c>
      <c r="AM133" s="25">
        <v>0</v>
      </c>
      <c r="AN133" s="25">
        <v>0</v>
      </c>
      <c r="AO133" s="25">
        <v>0</v>
      </c>
      <c r="AP133" s="25">
        <v>0</v>
      </c>
      <c r="AQ133" s="25">
        <f t="shared" si="15"/>
        <v>10841961617.469999</v>
      </c>
      <c r="AR133" s="26">
        <v>411734720</v>
      </c>
      <c r="AS133" s="26">
        <v>0</v>
      </c>
      <c r="AT133" s="26">
        <v>9160595059</v>
      </c>
      <c r="AU133" s="26">
        <v>0</v>
      </c>
      <c r="AV133" s="26">
        <v>0</v>
      </c>
      <c r="AW133" s="26">
        <v>0</v>
      </c>
      <c r="AX133" s="26">
        <v>0</v>
      </c>
      <c r="AY133" s="26">
        <f t="shared" si="16"/>
        <v>9572329779</v>
      </c>
      <c r="AZ133" s="25">
        <v>442790845</v>
      </c>
      <c r="BA133" s="25">
        <v>0</v>
      </c>
      <c r="BB133" s="25">
        <v>9435412911</v>
      </c>
      <c r="BC133" s="25">
        <v>0</v>
      </c>
      <c r="BD133" s="25">
        <v>0</v>
      </c>
      <c r="BE133" s="25">
        <v>0</v>
      </c>
      <c r="BF133" s="25">
        <v>0</v>
      </c>
      <c r="BG133" s="25">
        <f t="shared" si="17"/>
        <v>9878203756</v>
      </c>
      <c r="BH133" s="26">
        <v>476462021</v>
      </c>
      <c r="BI133" s="26">
        <v>0</v>
      </c>
      <c r="BJ133" s="26">
        <v>9718475298</v>
      </c>
      <c r="BK133" s="26">
        <v>0</v>
      </c>
      <c r="BL133" s="26">
        <v>0</v>
      </c>
      <c r="BM133" s="26">
        <v>0</v>
      </c>
      <c r="BN133" s="26">
        <v>0</v>
      </c>
      <c r="BO133" s="26">
        <f t="shared" si="18"/>
        <v>10194937319</v>
      </c>
      <c r="BP133" s="27">
        <f t="shared" si="19"/>
        <v>40487432471.470001</v>
      </c>
      <c r="BQ133" s="22" t="s">
        <v>91</v>
      </c>
    </row>
    <row r="134" spans="1:69" ht="99.75">
      <c r="A134" s="28">
        <v>128</v>
      </c>
      <c r="B134" s="34" t="s">
        <v>76</v>
      </c>
      <c r="C134" s="22" t="s">
        <v>86</v>
      </c>
      <c r="D134" s="22" t="s">
        <v>96</v>
      </c>
      <c r="E134" s="22"/>
      <c r="F134" s="22"/>
      <c r="G134" s="22"/>
      <c r="H134" s="22"/>
      <c r="I134" s="22"/>
      <c r="J134" s="22"/>
      <c r="K134" s="22"/>
      <c r="L134" s="22"/>
      <c r="M134" s="22"/>
      <c r="N134" s="22" t="s">
        <v>108</v>
      </c>
      <c r="O134" s="22" t="s">
        <v>119</v>
      </c>
      <c r="P134" s="32">
        <v>5.2600000000000001E-2</v>
      </c>
      <c r="Q134" s="22"/>
      <c r="R134" s="32">
        <v>4.02E-2</v>
      </c>
      <c r="S134" s="22"/>
      <c r="T134" s="22"/>
      <c r="U134" s="22"/>
      <c r="V134" s="22"/>
      <c r="W134" s="22"/>
      <c r="X134" s="22" t="s">
        <v>239</v>
      </c>
      <c r="Y134" s="22" t="s">
        <v>379</v>
      </c>
      <c r="Z134" s="22" t="s">
        <v>681</v>
      </c>
      <c r="AA134" s="22">
        <v>24000</v>
      </c>
      <c r="AB134" s="22" t="s">
        <v>937</v>
      </c>
      <c r="AC134" s="22">
        <v>18000</v>
      </c>
      <c r="AD134" s="22">
        <v>0</v>
      </c>
      <c r="AE134" s="22">
        <v>6000</v>
      </c>
      <c r="AF134" s="22">
        <v>6000</v>
      </c>
      <c r="AG134" s="22">
        <v>6000</v>
      </c>
      <c r="AH134" s="22" t="s">
        <v>931</v>
      </c>
      <c r="AI134" s="22" t="s">
        <v>928</v>
      </c>
      <c r="AJ134" s="24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f t="shared" si="15"/>
        <v>0</v>
      </c>
      <c r="AR134" s="26">
        <v>200000000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f t="shared" si="16"/>
        <v>200000000</v>
      </c>
      <c r="AZ134" s="25">
        <v>200000000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f t="shared" si="17"/>
        <v>200000000</v>
      </c>
      <c r="BH134" s="26">
        <v>200000000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f t="shared" si="18"/>
        <v>200000000</v>
      </c>
      <c r="BP134" s="27">
        <f t="shared" si="19"/>
        <v>600000000</v>
      </c>
      <c r="BQ134" s="22" t="s">
        <v>91</v>
      </c>
    </row>
    <row r="135" spans="1:69" ht="71.25" hidden="1" customHeight="1">
      <c r="A135" s="22">
        <v>129</v>
      </c>
      <c r="B135" s="34" t="s">
        <v>77</v>
      </c>
      <c r="C135" s="22" t="s">
        <v>83</v>
      </c>
      <c r="D135" s="22" t="s">
        <v>97</v>
      </c>
      <c r="E135" s="22"/>
      <c r="F135" s="22"/>
      <c r="G135" s="22"/>
      <c r="H135" s="22"/>
      <c r="I135" s="22"/>
      <c r="J135" s="22"/>
      <c r="K135" s="22"/>
      <c r="L135" s="22"/>
      <c r="M135" s="22"/>
      <c r="N135" s="22" t="s">
        <v>167</v>
      </c>
      <c r="O135" s="22" t="s">
        <v>883</v>
      </c>
      <c r="P135" s="22">
        <v>4000</v>
      </c>
      <c r="Q135" s="22"/>
      <c r="R135" s="22">
        <v>15000</v>
      </c>
      <c r="S135" s="22"/>
      <c r="T135" s="22"/>
      <c r="U135" s="22"/>
      <c r="V135" s="22"/>
      <c r="W135" s="22"/>
      <c r="X135" s="22" t="s">
        <v>240</v>
      </c>
      <c r="Y135" s="22" t="s">
        <v>380</v>
      </c>
      <c r="Z135" s="22" t="s">
        <v>682</v>
      </c>
      <c r="AA135" s="22">
        <v>4000</v>
      </c>
      <c r="AB135" s="22"/>
      <c r="AC135" s="22">
        <v>15000</v>
      </c>
      <c r="AD135" s="22"/>
      <c r="AE135" s="22"/>
      <c r="AF135" s="22"/>
      <c r="AG135" s="22"/>
      <c r="AH135" s="22"/>
      <c r="AI135" s="22"/>
      <c r="AJ135" s="24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f t="shared" si="15"/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f t="shared" si="16"/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f t="shared" si="17"/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f t="shared" si="18"/>
        <v>0</v>
      </c>
      <c r="BP135" s="27">
        <f t="shared" si="19"/>
        <v>0</v>
      </c>
      <c r="BQ135" s="22" t="s">
        <v>845</v>
      </c>
    </row>
    <row r="136" spans="1:69" ht="171" hidden="1" customHeight="1">
      <c r="A136" s="22">
        <v>130</v>
      </c>
      <c r="B136" s="34" t="s">
        <v>77</v>
      </c>
      <c r="C136" s="22" t="s">
        <v>83</v>
      </c>
      <c r="D136" s="22" t="s">
        <v>97</v>
      </c>
      <c r="E136" s="22"/>
      <c r="F136" s="22"/>
      <c r="G136" s="22"/>
      <c r="H136" s="22"/>
      <c r="I136" s="22"/>
      <c r="J136" s="22"/>
      <c r="K136" s="22"/>
      <c r="L136" s="22"/>
      <c r="M136" s="22"/>
      <c r="N136" s="22" t="s">
        <v>168</v>
      </c>
      <c r="O136" s="22" t="s">
        <v>884</v>
      </c>
      <c r="P136" s="22">
        <v>60300</v>
      </c>
      <c r="Q136" s="22"/>
      <c r="R136" s="22">
        <v>215000</v>
      </c>
      <c r="S136" s="22"/>
      <c r="T136" s="22"/>
      <c r="U136" s="22"/>
      <c r="V136" s="22"/>
      <c r="W136" s="22"/>
      <c r="X136" s="22" t="s">
        <v>240</v>
      </c>
      <c r="Y136" s="22" t="s">
        <v>381</v>
      </c>
      <c r="Z136" s="22" t="s">
        <v>683</v>
      </c>
      <c r="AA136" s="22">
        <v>45300</v>
      </c>
      <c r="AB136" s="22"/>
      <c r="AC136" s="22">
        <v>195000</v>
      </c>
      <c r="AD136" s="22"/>
      <c r="AE136" s="22"/>
      <c r="AF136" s="22"/>
      <c r="AG136" s="22"/>
      <c r="AH136" s="22"/>
      <c r="AI136" s="22"/>
      <c r="AJ136" s="24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f t="shared" si="15"/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f t="shared" si="16"/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f t="shared" si="17"/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f t="shared" si="18"/>
        <v>0</v>
      </c>
      <c r="BP136" s="27">
        <f t="shared" si="19"/>
        <v>0</v>
      </c>
      <c r="BQ136" s="22" t="s">
        <v>845</v>
      </c>
    </row>
    <row r="137" spans="1:69" ht="85.5" hidden="1" customHeight="1">
      <c r="A137" s="28">
        <v>131</v>
      </c>
      <c r="B137" s="34" t="s">
        <v>77</v>
      </c>
      <c r="C137" s="22" t="s">
        <v>83</v>
      </c>
      <c r="D137" s="22" t="s">
        <v>97</v>
      </c>
      <c r="E137" s="22"/>
      <c r="F137" s="22"/>
      <c r="G137" s="22"/>
      <c r="H137" s="22"/>
      <c r="I137" s="22"/>
      <c r="J137" s="22"/>
      <c r="K137" s="22"/>
      <c r="L137" s="22"/>
      <c r="M137" s="22"/>
      <c r="N137" s="22" t="s">
        <v>168</v>
      </c>
      <c r="O137" s="22" t="s">
        <v>884</v>
      </c>
      <c r="P137" s="22">
        <v>60300</v>
      </c>
      <c r="Q137" s="22"/>
      <c r="R137" s="22">
        <v>215000</v>
      </c>
      <c r="S137" s="22"/>
      <c r="T137" s="22"/>
      <c r="U137" s="22"/>
      <c r="V137" s="22"/>
      <c r="W137" s="22"/>
      <c r="X137" s="22" t="s">
        <v>240</v>
      </c>
      <c r="Y137" s="22" t="s">
        <v>382</v>
      </c>
      <c r="Z137" s="22" t="s">
        <v>684</v>
      </c>
      <c r="AA137" s="22">
        <v>15000</v>
      </c>
      <c r="AB137" s="22"/>
      <c r="AC137" s="22">
        <v>20000</v>
      </c>
      <c r="AD137" s="22"/>
      <c r="AE137" s="22"/>
      <c r="AF137" s="22"/>
      <c r="AG137" s="22"/>
      <c r="AH137" s="22"/>
      <c r="AI137" s="22"/>
      <c r="AJ137" s="24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f t="shared" si="15"/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f t="shared" si="16"/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f t="shared" si="17"/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f t="shared" si="18"/>
        <v>0</v>
      </c>
      <c r="BP137" s="27">
        <f t="shared" si="19"/>
        <v>0</v>
      </c>
      <c r="BQ137" s="22" t="s">
        <v>845</v>
      </c>
    </row>
    <row r="138" spans="1:69" ht="57" hidden="1" customHeight="1">
      <c r="A138" s="22">
        <v>132</v>
      </c>
      <c r="B138" s="34" t="s">
        <v>77</v>
      </c>
      <c r="C138" s="22" t="s">
        <v>83</v>
      </c>
      <c r="D138" s="22" t="s">
        <v>97</v>
      </c>
      <c r="E138" s="22"/>
      <c r="F138" s="22"/>
      <c r="G138" s="22"/>
      <c r="H138" s="22"/>
      <c r="I138" s="22"/>
      <c r="J138" s="22"/>
      <c r="K138" s="22"/>
      <c r="L138" s="22"/>
      <c r="M138" s="22"/>
      <c r="N138" s="22" t="s">
        <v>109</v>
      </c>
      <c r="O138" s="22" t="s">
        <v>120</v>
      </c>
      <c r="P138" s="22">
        <v>98</v>
      </c>
      <c r="Q138" s="22"/>
      <c r="R138" s="22">
        <v>103</v>
      </c>
      <c r="S138" s="22"/>
      <c r="T138" s="22"/>
      <c r="U138" s="22"/>
      <c r="V138" s="22"/>
      <c r="W138" s="22"/>
      <c r="X138" s="22" t="s">
        <v>240</v>
      </c>
      <c r="Y138" s="22" t="s">
        <v>383</v>
      </c>
      <c r="Z138" s="22" t="s">
        <v>685</v>
      </c>
      <c r="AA138" s="22">
        <v>18</v>
      </c>
      <c r="AB138" s="22"/>
      <c r="AC138" s="22">
        <v>18</v>
      </c>
      <c r="AD138" s="22"/>
      <c r="AE138" s="22"/>
      <c r="AF138" s="22"/>
      <c r="AG138" s="22"/>
      <c r="AH138" s="22"/>
      <c r="AI138" s="22"/>
      <c r="AJ138" s="24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f t="shared" si="15"/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f t="shared" si="16"/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f t="shared" si="17"/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f t="shared" si="18"/>
        <v>0</v>
      </c>
      <c r="BP138" s="27">
        <f t="shared" si="19"/>
        <v>0</v>
      </c>
      <c r="BQ138" s="22" t="s">
        <v>845</v>
      </c>
    </row>
    <row r="139" spans="1:69" ht="57" hidden="1" customHeight="1">
      <c r="A139" s="22">
        <v>133</v>
      </c>
      <c r="B139" s="34" t="s">
        <v>77</v>
      </c>
      <c r="C139" s="22" t="s">
        <v>83</v>
      </c>
      <c r="D139" s="22" t="s">
        <v>97</v>
      </c>
      <c r="E139" s="22"/>
      <c r="F139" s="22"/>
      <c r="G139" s="22"/>
      <c r="H139" s="22"/>
      <c r="I139" s="22"/>
      <c r="J139" s="22"/>
      <c r="K139" s="22"/>
      <c r="L139" s="22"/>
      <c r="M139" s="22"/>
      <c r="N139" s="22" t="s">
        <v>109</v>
      </c>
      <c r="O139" s="22" t="s">
        <v>120</v>
      </c>
      <c r="P139" s="22">
        <v>98</v>
      </c>
      <c r="Q139" s="22"/>
      <c r="R139" s="22">
        <v>103</v>
      </c>
      <c r="S139" s="22"/>
      <c r="T139" s="22"/>
      <c r="U139" s="22"/>
      <c r="V139" s="22"/>
      <c r="W139" s="22"/>
      <c r="X139" s="22" t="s">
        <v>240</v>
      </c>
      <c r="Y139" s="22" t="s">
        <v>384</v>
      </c>
      <c r="Z139" s="22" t="s">
        <v>686</v>
      </c>
      <c r="AA139" s="22">
        <v>80</v>
      </c>
      <c r="AB139" s="22"/>
      <c r="AC139" s="22">
        <v>80</v>
      </c>
      <c r="AD139" s="22"/>
      <c r="AE139" s="22"/>
      <c r="AF139" s="22"/>
      <c r="AG139" s="22"/>
      <c r="AH139" s="22"/>
      <c r="AI139" s="22"/>
      <c r="AJ139" s="24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f t="shared" si="15"/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f t="shared" si="16"/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f t="shared" si="17"/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f t="shared" si="18"/>
        <v>0</v>
      </c>
      <c r="BP139" s="27">
        <f t="shared" si="19"/>
        <v>0</v>
      </c>
      <c r="BQ139" s="22" t="s">
        <v>845</v>
      </c>
    </row>
    <row r="140" spans="1:69" ht="57">
      <c r="A140" s="28">
        <v>134</v>
      </c>
      <c r="B140" s="34" t="s">
        <v>77</v>
      </c>
      <c r="C140" s="22" t="s">
        <v>83</v>
      </c>
      <c r="D140" s="22" t="s">
        <v>97</v>
      </c>
      <c r="E140" s="22"/>
      <c r="F140" s="22"/>
      <c r="G140" s="22"/>
      <c r="H140" s="22"/>
      <c r="I140" s="22"/>
      <c r="J140" s="22"/>
      <c r="K140" s="22"/>
      <c r="L140" s="22"/>
      <c r="M140" s="22"/>
      <c r="N140" s="22" t="s">
        <v>109</v>
      </c>
      <c r="O140" s="22" t="s">
        <v>120</v>
      </c>
      <c r="P140" s="22">
        <v>98</v>
      </c>
      <c r="Q140" s="22"/>
      <c r="R140" s="22">
        <v>103</v>
      </c>
      <c r="S140" s="22"/>
      <c r="T140" s="22"/>
      <c r="U140" s="22"/>
      <c r="V140" s="22"/>
      <c r="W140" s="22"/>
      <c r="X140" s="22" t="s">
        <v>241</v>
      </c>
      <c r="Y140" s="22" t="s">
        <v>385</v>
      </c>
      <c r="Z140" s="22" t="s">
        <v>687</v>
      </c>
      <c r="AA140" s="22">
        <v>0</v>
      </c>
      <c r="AB140" s="22" t="s">
        <v>932</v>
      </c>
      <c r="AC140" s="22">
        <v>1</v>
      </c>
      <c r="AD140" s="53">
        <v>0</v>
      </c>
      <c r="AE140" s="53">
        <v>0</v>
      </c>
      <c r="AF140" s="54">
        <v>1</v>
      </c>
      <c r="AG140" s="53">
        <v>0</v>
      </c>
      <c r="AH140" s="22" t="s">
        <v>931</v>
      </c>
      <c r="AI140" s="22">
        <v>3</v>
      </c>
      <c r="AJ140" s="24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f t="shared" si="15"/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f t="shared" si="16"/>
        <v>0</v>
      </c>
      <c r="AZ140" s="25">
        <v>10000000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f t="shared" si="17"/>
        <v>10000000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f t="shared" si="18"/>
        <v>0</v>
      </c>
      <c r="BP140" s="27">
        <f t="shared" si="19"/>
        <v>10000000</v>
      </c>
      <c r="BQ140" s="22" t="s">
        <v>91</v>
      </c>
    </row>
    <row r="141" spans="1:69" ht="71.25">
      <c r="A141" s="22">
        <v>135</v>
      </c>
      <c r="B141" s="34" t="s">
        <v>77</v>
      </c>
      <c r="C141" s="22" t="s">
        <v>83</v>
      </c>
      <c r="D141" s="22" t="s">
        <v>97</v>
      </c>
      <c r="E141" s="22"/>
      <c r="F141" s="22"/>
      <c r="G141" s="22"/>
      <c r="H141" s="22"/>
      <c r="I141" s="22"/>
      <c r="J141" s="22"/>
      <c r="K141" s="22"/>
      <c r="L141" s="22"/>
      <c r="M141" s="22"/>
      <c r="N141" s="22" t="s">
        <v>109</v>
      </c>
      <c r="O141" s="22" t="s">
        <v>120</v>
      </c>
      <c r="P141" s="22">
        <v>98</v>
      </c>
      <c r="Q141" s="22"/>
      <c r="R141" s="22">
        <v>103</v>
      </c>
      <c r="S141" s="22"/>
      <c r="T141" s="22"/>
      <c r="U141" s="22"/>
      <c r="V141" s="22"/>
      <c r="W141" s="22"/>
      <c r="X141" s="22" t="s">
        <v>240</v>
      </c>
      <c r="Y141" s="22" t="s">
        <v>386</v>
      </c>
      <c r="Z141" s="22" t="s">
        <v>688</v>
      </c>
      <c r="AA141" s="22">
        <v>0</v>
      </c>
      <c r="AB141" s="22" t="s">
        <v>932</v>
      </c>
      <c r="AC141" s="22">
        <v>4</v>
      </c>
      <c r="AD141" s="53">
        <v>1</v>
      </c>
      <c r="AE141" s="22">
        <v>1</v>
      </c>
      <c r="AF141" s="22">
        <v>1</v>
      </c>
      <c r="AG141" s="22">
        <v>1</v>
      </c>
      <c r="AH141" s="22" t="s">
        <v>931</v>
      </c>
      <c r="AI141" s="22">
        <v>3</v>
      </c>
      <c r="AJ141" s="24">
        <v>15945080003.290001</v>
      </c>
      <c r="AK141" s="25">
        <v>0</v>
      </c>
      <c r="AL141" s="25">
        <v>624362094.84000003</v>
      </c>
      <c r="AM141" s="25">
        <v>0</v>
      </c>
      <c r="AN141" s="25">
        <v>0</v>
      </c>
      <c r="AO141" s="25">
        <v>0</v>
      </c>
      <c r="AP141" s="25">
        <v>0</v>
      </c>
      <c r="AQ141" s="25">
        <f t="shared" si="15"/>
        <v>16569442098.130001</v>
      </c>
      <c r="AR141" s="26">
        <v>10000000000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f t="shared" si="16"/>
        <v>10000000000</v>
      </c>
      <c r="AZ141" s="25">
        <v>10000000000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f t="shared" si="17"/>
        <v>10000000000</v>
      </c>
      <c r="BH141" s="26">
        <v>10000000000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f t="shared" si="18"/>
        <v>10000000000</v>
      </c>
      <c r="BP141" s="27">
        <f t="shared" si="19"/>
        <v>46569442098.130005</v>
      </c>
      <c r="BQ141" s="22" t="s">
        <v>91</v>
      </c>
    </row>
    <row r="142" spans="1:69" ht="114" hidden="1" customHeight="1">
      <c r="A142" s="22">
        <v>136</v>
      </c>
      <c r="B142" s="34" t="s">
        <v>77</v>
      </c>
      <c r="C142" s="22" t="s">
        <v>125</v>
      </c>
      <c r="D142" s="22" t="s">
        <v>97</v>
      </c>
      <c r="E142" s="22"/>
      <c r="F142" s="22"/>
      <c r="G142" s="22"/>
      <c r="H142" s="22"/>
      <c r="I142" s="22"/>
      <c r="J142" s="22"/>
      <c r="K142" s="22"/>
      <c r="L142" s="22"/>
      <c r="M142" s="22"/>
      <c r="N142" s="22" t="s">
        <v>169</v>
      </c>
      <c r="O142" s="22" t="s">
        <v>885</v>
      </c>
      <c r="P142" s="22">
        <v>17.399999999999999</v>
      </c>
      <c r="Q142" s="22"/>
      <c r="R142" s="22">
        <v>16</v>
      </c>
      <c r="S142" s="22"/>
      <c r="T142" s="22"/>
      <c r="U142" s="22"/>
      <c r="V142" s="22"/>
      <c r="W142" s="22"/>
      <c r="X142" s="22" t="s">
        <v>242</v>
      </c>
      <c r="Y142" s="22" t="s">
        <v>387</v>
      </c>
      <c r="Z142" s="22" t="s">
        <v>689</v>
      </c>
      <c r="AA142" s="22">
        <v>6</v>
      </c>
      <c r="AB142" s="22"/>
      <c r="AC142" s="22">
        <v>9</v>
      </c>
      <c r="AD142" s="22"/>
      <c r="AE142" s="22"/>
      <c r="AF142" s="22"/>
      <c r="AG142" s="22"/>
      <c r="AH142" s="22"/>
      <c r="AI142" s="22"/>
      <c r="AJ142" s="24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f t="shared" si="15"/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f t="shared" si="16"/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f t="shared" si="17"/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f t="shared" si="18"/>
        <v>0</v>
      </c>
      <c r="BP142" s="27">
        <f t="shared" si="19"/>
        <v>0</v>
      </c>
      <c r="BQ142" s="22" t="s">
        <v>845</v>
      </c>
    </row>
    <row r="143" spans="1:69" ht="114" hidden="1" customHeight="1">
      <c r="A143" s="28">
        <v>137</v>
      </c>
      <c r="B143" s="34" t="s">
        <v>77</v>
      </c>
      <c r="C143" s="22" t="s">
        <v>125</v>
      </c>
      <c r="D143" s="22" t="s">
        <v>97</v>
      </c>
      <c r="E143" s="22"/>
      <c r="F143" s="22"/>
      <c r="G143" s="22"/>
      <c r="H143" s="22"/>
      <c r="I143" s="22"/>
      <c r="J143" s="22"/>
      <c r="K143" s="22"/>
      <c r="L143" s="22"/>
      <c r="M143" s="22"/>
      <c r="N143" s="22" t="s">
        <v>169</v>
      </c>
      <c r="O143" s="22" t="s">
        <v>885</v>
      </c>
      <c r="P143" s="22">
        <v>17.399999999999999</v>
      </c>
      <c r="Q143" s="22"/>
      <c r="R143" s="22">
        <v>16</v>
      </c>
      <c r="S143" s="22"/>
      <c r="T143" s="22"/>
      <c r="U143" s="22"/>
      <c r="V143" s="22"/>
      <c r="W143" s="22"/>
      <c r="X143" s="22" t="s">
        <v>242</v>
      </c>
      <c r="Y143" s="22" t="s">
        <v>388</v>
      </c>
      <c r="Z143" s="22" t="s">
        <v>690</v>
      </c>
      <c r="AA143" s="22">
        <v>0</v>
      </c>
      <c r="AB143" s="22"/>
      <c r="AC143" s="22">
        <v>9</v>
      </c>
      <c r="AD143" s="22"/>
      <c r="AE143" s="22"/>
      <c r="AF143" s="22"/>
      <c r="AG143" s="22"/>
      <c r="AH143" s="22"/>
      <c r="AI143" s="22"/>
      <c r="AJ143" s="24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f t="shared" si="15"/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f t="shared" si="16"/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f t="shared" si="17"/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f t="shared" si="18"/>
        <v>0</v>
      </c>
      <c r="BP143" s="27">
        <f t="shared" si="19"/>
        <v>0</v>
      </c>
      <c r="BQ143" s="22" t="s">
        <v>845</v>
      </c>
    </row>
    <row r="144" spans="1:69" ht="171" hidden="1" customHeight="1">
      <c r="A144" s="22">
        <v>138</v>
      </c>
      <c r="B144" s="34" t="s">
        <v>77</v>
      </c>
      <c r="C144" s="22" t="s">
        <v>87</v>
      </c>
      <c r="D144" s="22" t="s">
        <v>97</v>
      </c>
      <c r="E144" s="22"/>
      <c r="F144" s="22"/>
      <c r="G144" s="22"/>
      <c r="H144" s="22"/>
      <c r="I144" s="22"/>
      <c r="J144" s="22"/>
      <c r="K144" s="22"/>
      <c r="L144" s="22"/>
      <c r="M144" s="22"/>
      <c r="N144" s="22" t="s">
        <v>170</v>
      </c>
      <c r="O144" s="22" t="s">
        <v>886</v>
      </c>
      <c r="P144" s="22" t="s">
        <v>123</v>
      </c>
      <c r="Q144" s="22"/>
      <c r="R144" s="22" t="s">
        <v>124</v>
      </c>
      <c r="S144" s="22"/>
      <c r="T144" s="22"/>
      <c r="U144" s="22"/>
      <c r="V144" s="22"/>
      <c r="W144" s="22"/>
      <c r="X144" s="22" t="s">
        <v>209</v>
      </c>
      <c r="Y144" s="22" t="s">
        <v>389</v>
      </c>
      <c r="Z144" s="22" t="s">
        <v>691</v>
      </c>
      <c r="AA144" s="22">
        <v>610</v>
      </c>
      <c r="AB144" s="22"/>
      <c r="AC144" s="22">
        <v>1000</v>
      </c>
      <c r="AD144" s="22"/>
      <c r="AE144" s="22"/>
      <c r="AF144" s="22"/>
      <c r="AG144" s="22"/>
      <c r="AH144" s="22"/>
      <c r="AI144" s="22"/>
      <c r="AJ144" s="24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f t="shared" si="15"/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f t="shared" si="16"/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f t="shared" si="17"/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f t="shared" si="18"/>
        <v>0</v>
      </c>
      <c r="BP144" s="27">
        <f t="shared" si="19"/>
        <v>0</v>
      </c>
      <c r="BQ144" s="22" t="s">
        <v>847</v>
      </c>
    </row>
    <row r="145" spans="1:69" ht="85.5" hidden="1" customHeight="1">
      <c r="A145" s="22">
        <v>139</v>
      </c>
      <c r="B145" s="34" t="s">
        <v>77</v>
      </c>
      <c r="C145" s="22" t="s">
        <v>87</v>
      </c>
      <c r="D145" s="22" t="s">
        <v>97</v>
      </c>
      <c r="E145" s="22"/>
      <c r="F145" s="22"/>
      <c r="G145" s="22"/>
      <c r="H145" s="22"/>
      <c r="I145" s="22"/>
      <c r="J145" s="22"/>
      <c r="K145" s="22"/>
      <c r="L145" s="22"/>
      <c r="M145" s="22"/>
      <c r="N145" s="22" t="s">
        <v>170</v>
      </c>
      <c r="O145" s="22" t="s">
        <v>121</v>
      </c>
      <c r="P145" s="22" t="s">
        <v>123</v>
      </c>
      <c r="Q145" s="22"/>
      <c r="R145" s="22" t="s">
        <v>124</v>
      </c>
      <c r="S145" s="22"/>
      <c r="T145" s="22"/>
      <c r="U145" s="22"/>
      <c r="V145" s="22"/>
      <c r="W145" s="22"/>
      <c r="X145" s="22" t="s">
        <v>209</v>
      </c>
      <c r="Y145" s="22" t="s">
        <v>390</v>
      </c>
      <c r="Z145" s="22" t="s">
        <v>692</v>
      </c>
      <c r="AA145" s="22">
        <v>2</v>
      </c>
      <c r="AB145" s="22"/>
      <c r="AC145" s="22">
        <v>3</v>
      </c>
      <c r="AD145" s="22"/>
      <c r="AE145" s="22"/>
      <c r="AF145" s="22"/>
      <c r="AG145" s="22"/>
      <c r="AH145" s="22"/>
      <c r="AI145" s="22"/>
      <c r="AJ145" s="24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f t="shared" si="15"/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f t="shared" si="16"/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f t="shared" si="17"/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f t="shared" si="18"/>
        <v>0</v>
      </c>
      <c r="BP145" s="27">
        <f t="shared" si="19"/>
        <v>0</v>
      </c>
      <c r="BQ145" s="22" t="s">
        <v>847</v>
      </c>
    </row>
    <row r="146" spans="1:69" ht="114" hidden="1" customHeight="1">
      <c r="A146" s="28">
        <v>140</v>
      </c>
      <c r="B146" s="34" t="s">
        <v>77</v>
      </c>
      <c r="C146" s="22" t="s">
        <v>87</v>
      </c>
      <c r="D146" s="22" t="s">
        <v>97</v>
      </c>
      <c r="E146" s="22"/>
      <c r="F146" s="22"/>
      <c r="G146" s="22"/>
      <c r="H146" s="22"/>
      <c r="I146" s="22"/>
      <c r="J146" s="22"/>
      <c r="K146" s="22"/>
      <c r="L146" s="22"/>
      <c r="M146" s="22"/>
      <c r="N146" s="22" t="s">
        <v>170</v>
      </c>
      <c r="O146" s="22" t="s">
        <v>121</v>
      </c>
      <c r="P146" s="22" t="s">
        <v>123</v>
      </c>
      <c r="Q146" s="22"/>
      <c r="R146" s="22" t="s">
        <v>124</v>
      </c>
      <c r="S146" s="22"/>
      <c r="T146" s="22"/>
      <c r="U146" s="22"/>
      <c r="V146" s="22"/>
      <c r="W146" s="22"/>
      <c r="X146" s="22" t="s">
        <v>209</v>
      </c>
      <c r="Y146" s="22" t="s">
        <v>391</v>
      </c>
      <c r="Z146" s="22" t="s">
        <v>693</v>
      </c>
      <c r="AA146" s="22">
        <v>1</v>
      </c>
      <c r="AB146" s="22"/>
      <c r="AC146" s="22">
        <v>5</v>
      </c>
      <c r="AD146" s="22"/>
      <c r="AE146" s="22"/>
      <c r="AF146" s="22"/>
      <c r="AG146" s="22"/>
      <c r="AH146" s="22"/>
      <c r="AI146" s="22"/>
      <c r="AJ146" s="24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f t="shared" si="15"/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f t="shared" si="16"/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f t="shared" si="17"/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f t="shared" si="18"/>
        <v>0</v>
      </c>
      <c r="BP146" s="27">
        <f t="shared" si="19"/>
        <v>0</v>
      </c>
      <c r="BQ146" s="22" t="s">
        <v>847</v>
      </c>
    </row>
    <row r="147" spans="1:69" ht="171" hidden="1" customHeight="1">
      <c r="A147" s="22">
        <v>141</v>
      </c>
      <c r="B147" s="34" t="s">
        <v>77</v>
      </c>
      <c r="C147" s="22" t="s">
        <v>87</v>
      </c>
      <c r="D147" s="22" t="s">
        <v>97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 t="s">
        <v>170</v>
      </c>
      <c r="O147" s="22" t="s">
        <v>121</v>
      </c>
      <c r="P147" s="22" t="s">
        <v>123</v>
      </c>
      <c r="Q147" s="22"/>
      <c r="R147" s="22" t="s">
        <v>124</v>
      </c>
      <c r="S147" s="22"/>
      <c r="T147" s="22"/>
      <c r="U147" s="22"/>
      <c r="V147" s="22"/>
      <c r="W147" s="22"/>
      <c r="X147" s="22" t="s">
        <v>209</v>
      </c>
      <c r="Y147" s="22" t="s">
        <v>392</v>
      </c>
      <c r="Z147" s="22" t="s">
        <v>694</v>
      </c>
      <c r="AA147" s="22">
        <v>1</v>
      </c>
      <c r="AB147" s="22"/>
      <c r="AC147" s="22">
        <v>2</v>
      </c>
      <c r="AD147" s="22"/>
      <c r="AE147" s="22"/>
      <c r="AF147" s="22"/>
      <c r="AG147" s="22"/>
      <c r="AH147" s="22"/>
      <c r="AI147" s="22"/>
      <c r="AJ147" s="24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f t="shared" si="15"/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f t="shared" si="16"/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f t="shared" si="17"/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f t="shared" si="18"/>
        <v>0</v>
      </c>
      <c r="BP147" s="27">
        <f t="shared" si="19"/>
        <v>0</v>
      </c>
      <c r="BQ147" s="22" t="s">
        <v>847</v>
      </c>
    </row>
    <row r="148" spans="1:69" ht="142.5" hidden="1" customHeight="1">
      <c r="A148" s="22">
        <v>142</v>
      </c>
      <c r="B148" s="34" t="s">
        <v>77</v>
      </c>
      <c r="C148" s="22" t="s">
        <v>87</v>
      </c>
      <c r="D148" s="22" t="s">
        <v>97</v>
      </c>
      <c r="E148" s="22"/>
      <c r="F148" s="22"/>
      <c r="G148" s="22"/>
      <c r="H148" s="22"/>
      <c r="I148" s="22"/>
      <c r="J148" s="22"/>
      <c r="K148" s="22"/>
      <c r="L148" s="22"/>
      <c r="M148" s="22"/>
      <c r="N148" s="22" t="s">
        <v>170</v>
      </c>
      <c r="O148" s="22" t="s">
        <v>121</v>
      </c>
      <c r="P148" s="22" t="s">
        <v>123</v>
      </c>
      <c r="Q148" s="22"/>
      <c r="R148" s="22" t="s">
        <v>124</v>
      </c>
      <c r="S148" s="22"/>
      <c r="T148" s="22"/>
      <c r="U148" s="22"/>
      <c r="V148" s="22"/>
      <c r="W148" s="22"/>
      <c r="X148" s="22" t="s">
        <v>209</v>
      </c>
      <c r="Y148" s="22" t="s">
        <v>393</v>
      </c>
      <c r="Z148" s="22" t="s">
        <v>695</v>
      </c>
      <c r="AA148" s="22">
        <v>1</v>
      </c>
      <c r="AB148" s="22"/>
      <c r="AC148" s="22">
        <v>2</v>
      </c>
      <c r="AD148" s="22"/>
      <c r="AE148" s="22"/>
      <c r="AF148" s="22"/>
      <c r="AG148" s="22"/>
      <c r="AH148" s="22"/>
      <c r="AI148" s="22"/>
      <c r="AJ148" s="24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f t="shared" si="15"/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f t="shared" si="16"/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f t="shared" si="17"/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f t="shared" si="18"/>
        <v>0</v>
      </c>
      <c r="BP148" s="27">
        <f t="shared" si="19"/>
        <v>0</v>
      </c>
      <c r="BQ148" s="22" t="s">
        <v>847</v>
      </c>
    </row>
    <row r="149" spans="1:69" ht="142.5" hidden="1" customHeight="1">
      <c r="A149" s="28">
        <v>143</v>
      </c>
      <c r="B149" s="34" t="s">
        <v>77</v>
      </c>
      <c r="C149" s="22" t="s">
        <v>87</v>
      </c>
      <c r="D149" s="22" t="s">
        <v>97</v>
      </c>
      <c r="E149" s="22"/>
      <c r="F149" s="22"/>
      <c r="G149" s="22"/>
      <c r="H149" s="22"/>
      <c r="I149" s="22"/>
      <c r="J149" s="22"/>
      <c r="K149" s="22"/>
      <c r="L149" s="22"/>
      <c r="M149" s="22"/>
      <c r="N149" s="22" t="s">
        <v>170</v>
      </c>
      <c r="O149" s="22" t="s">
        <v>121</v>
      </c>
      <c r="P149" s="22" t="s">
        <v>123</v>
      </c>
      <c r="Q149" s="22"/>
      <c r="R149" s="22" t="s">
        <v>124</v>
      </c>
      <c r="S149" s="22"/>
      <c r="T149" s="22"/>
      <c r="U149" s="22"/>
      <c r="V149" s="22"/>
      <c r="W149" s="22"/>
      <c r="X149" s="22" t="s">
        <v>243</v>
      </c>
      <c r="Y149" s="22" t="s">
        <v>394</v>
      </c>
      <c r="Z149" s="22" t="s">
        <v>696</v>
      </c>
      <c r="AA149" s="22">
        <v>1</v>
      </c>
      <c r="AB149" s="22"/>
      <c r="AC149" s="22">
        <v>2</v>
      </c>
      <c r="AD149" s="22"/>
      <c r="AE149" s="22"/>
      <c r="AF149" s="22"/>
      <c r="AG149" s="22"/>
      <c r="AH149" s="22"/>
      <c r="AI149" s="22"/>
      <c r="AJ149" s="24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f t="shared" si="15"/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f t="shared" si="16"/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f t="shared" si="17"/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f t="shared" si="18"/>
        <v>0</v>
      </c>
      <c r="BP149" s="27">
        <f t="shared" si="19"/>
        <v>0</v>
      </c>
      <c r="BQ149" s="22" t="s">
        <v>847</v>
      </c>
    </row>
    <row r="150" spans="1:69" ht="114">
      <c r="A150" s="22">
        <v>144</v>
      </c>
      <c r="B150" s="34" t="s">
        <v>77</v>
      </c>
      <c r="C150" s="22" t="s">
        <v>87</v>
      </c>
      <c r="D150" s="22" t="s">
        <v>97</v>
      </c>
      <c r="E150" s="22"/>
      <c r="F150" s="22"/>
      <c r="G150" s="22"/>
      <c r="H150" s="22"/>
      <c r="I150" s="22"/>
      <c r="J150" s="22"/>
      <c r="K150" s="22"/>
      <c r="L150" s="22"/>
      <c r="M150" s="22"/>
      <c r="N150" s="22" t="s">
        <v>170</v>
      </c>
      <c r="O150" s="22" t="s">
        <v>121</v>
      </c>
      <c r="P150" s="22" t="s">
        <v>123</v>
      </c>
      <c r="Q150" s="22"/>
      <c r="R150" s="22" t="s">
        <v>124</v>
      </c>
      <c r="S150" s="22"/>
      <c r="T150" s="22"/>
      <c r="U150" s="22"/>
      <c r="V150" s="22"/>
      <c r="W150" s="22"/>
      <c r="X150" s="22" t="s">
        <v>243</v>
      </c>
      <c r="Y150" s="22" t="s">
        <v>395</v>
      </c>
      <c r="Z150" s="22" t="s">
        <v>697</v>
      </c>
      <c r="AA150" s="22">
        <v>0</v>
      </c>
      <c r="AB150" s="22" t="s">
        <v>932</v>
      </c>
      <c r="AC150" s="22">
        <v>2</v>
      </c>
      <c r="AD150" s="22">
        <v>1</v>
      </c>
      <c r="AE150" s="22">
        <v>1</v>
      </c>
      <c r="AF150" s="22">
        <v>0</v>
      </c>
      <c r="AG150" s="22">
        <v>0</v>
      </c>
      <c r="AH150" s="22" t="s">
        <v>931</v>
      </c>
      <c r="AI150" s="22">
        <v>11</v>
      </c>
      <c r="AJ150" s="24">
        <v>0</v>
      </c>
      <c r="AK150" s="25">
        <v>0</v>
      </c>
      <c r="AL150" s="25">
        <v>724441037</v>
      </c>
      <c r="AM150" s="25">
        <v>0</v>
      </c>
      <c r="AN150" s="25">
        <v>0</v>
      </c>
      <c r="AO150" s="25">
        <v>0</v>
      </c>
      <c r="AP150" s="25">
        <v>0</v>
      </c>
      <c r="AQ150" s="25">
        <f t="shared" si="15"/>
        <v>724441037</v>
      </c>
      <c r="AR150" s="26">
        <v>11000000000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f t="shared" si="16"/>
        <v>11000000000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f t="shared" si="17"/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f t="shared" si="18"/>
        <v>0</v>
      </c>
      <c r="BP150" s="27">
        <f t="shared" si="19"/>
        <v>11724441037</v>
      </c>
      <c r="BQ150" s="22" t="s">
        <v>91</v>
      </c>
    </row>
    <row r="151" spans="1:69" ht="213.75" hidden="1" customHeight="1">
      <c r="A151" s="22">
        <v>145</v>
      </c>
      <c r="B151" s="34" t="s">
        <v>77</v>
      </c>
      <c r="C151" s="22" t="s">
        <v>87</v>
      </c>
      <c r="D151" s="22" t="s">
        <v>97</v>
      </c>
      <c r="E151" s="22"/>
      <c r="F151" s="22"/>
      <c r="G151" s="22"/>
      <c r="H151" s="22"/>
      <c r="I151" s="22"/>
      <c r="J151" s="22"/>
      <c r="K151" s="22"/>
      <c r="L151" s="22"/>
      <c r="M151" s="22"/>
      <c r="N151" s="22" t="s">
        <v>170</v>
      </c>
      <c r="O151" s="22" t="s">
        <v>121</v>
      </c>
      <c r="P151" s="22" t="s">
        <v>123</v>
      </c>
      <c r="Q151" s="22"/>
      <c r="R151" s="22" t="s">
        <v>124</v>
      </c>
      <c r="S151" s="22"/>
      <c r="T151" s="22"/>
      <c r="U151" s="22"/>
      <c r="V151" s="22"/>
      <c r="W151" s="22"/>
      <c r="X151" s="22" t="s">
        <v>243</v>
      </c>
      <c r="Y151" s="22" t="s">
        <v>396</v>
      </c>
      <c r="Z151" s="22" t="s">
        <v>698</v>
      </c>
      <c r="AA151" s="22">
        <v>0</v>
      </c>
      <c r="AB151" s="22"/>
      <c r="AC151" s="22">
        <v>1</v>
      </c>
      <c r="AD151" s="22"/>
      <c r="AE151" s="22"/>
      <c r="AF151" s="22"/>
      <c r="AG151" s="22"/>
      <c r="AH151" s="22"/>
      <c r="AI151" s="22"/>
      <c r="AJ151" s="24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f t="shared" si="15"/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f t="shared" si="16"/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f t="shared" si="17"/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f t="shared" si="18"/>
        <v>0</v>
      </c>
      <c r="BP151" s="27">
        <f t="shared" si="19"/>
        <v>0</v>
      </c>
      <c r="BQ151" s="22" t="s">
        <v>847</v>
      </c>
    </row>
    <row r="152" spans="1:69" ht="142.5" hidden="1" customHeight="1">
      <c r="A152" s="28">
        <v>146</v>
      </c>
      <c r="B152" s="34" t="s">
        <v>77</v>
      </c>
      <c r="C152" s="22" t="s">
        <v>87</v>
      </c>
      <c r="D152" s="22" t="s">
        <v>97</v>
      </c>
      <c r="E152" s="22"/>
      <c r="F152" s="22"/>
      <c r="G152" s="22"/>
      <c r="H152" s="22"/>
      <c r="I152" s="22"/>
      <c r="J152" s="22"/>
      <c r="K152" s="22"/>
      <c r="L152" s="22"/>
      <c r="M152" s="22"/>
      <c r="N152" s="22" t="s">
        <v>170</v>
      </c>
      <c r="O152" s="22" t="s">
        <v>121</v>
      </c>
      <c r="P152" s="22" t="s">
        <v>123</v>
      </c>
      <c r="Q152" s="22"/>
      <c r="R152" s="22" t="s">
        <v>124</v>
      </c>
      <c r="S152" s="22"/>
      <c r="T152" s="22"/>
      <c r="U152" s="22"/>
      <c r="V152" s="22"/>
      <c r="W152" s="22"/>
      <c r="X152" s="22" t="s">
        <v>243</v>
      </c>
      <c r="Y152" s="22" t="s">
        <v>397</v>
      </c>
      <c r="Z152" s="22" t="s">
        <v>699</v>
      </c>
      <c r="AA152" s="22">
        <v>24</v>
      </c>
      <c r="AB152" s="22"/>
      <c r="AC152" s="22">
        <v>50</v>
      </c>
      <c r="AD152" s="22"/>
      <c r="AE152" s="22"/>
      <c r="AF152" s="22"/>
      <c r="AG152" s="22"/>
      <c r="AH152" s="22"/>
      <c r="AI152" s="22"/>
      <c r="AJ152" s="24">
        <v>0</v>
      </c>
      <c r="AK152" s="25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f t="shared" si="15"/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f t="shared" si="16"/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f t="shared" si="17"/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f t="shared" si="18"/>
        <v>0</v>
      </c>
      <c r="BP152" s="27">
        <f t="shared" si="19"/>
        <v>0</v>
      </c>
      <c r="BQ152" s="22" t="s">
        <v>847</v>
      </c>
    </row>
    <row r="153" spans="1:69" ht="57" hidden="1" customHeight="1">
      <c r="A153" s="22">
        <v>147</v>
      </c>
      <c r="B153" s="34" t="s">
        <v>77</v>
      </c>
      <c r="C153" s="22" t="s">
        <v>87</v>
      </c>
      <c r="D153" s="22" t="s">
        <v>97</v>
      </c>
      <c r="E153" s="22"/>
      <c r="F153" s="22"/>
      <c r="G153" s="22"/>
      <c r="H153" s="22"/>
      <c r="I153" s="22"/>
      <c r="J153" s="22"/>
      <c r="K153" s="22"/>
      <c r="L153" s="22"/>
      <c r="M153" s="22"/>
      <c r="N153" s="22" t="s">
        <v>170</v>
      </c>
      <c r="O153" s="22" t="s">
        <v>121</v>
      </c>
      <c r="P153" s="22" t="s">
        <v>123</v>
      </c>
      <c r="Q153" s="22"/>
      <c r="R153" s="22" t="s">
        <v>124</v>
      </c>
      <c r="S153" s="22"/>
      <c r="T153" s="22"/>
      <c r="U153" s="22"/>
      <c r="V153" s="22"/>
      <c r="W153" s="22"/>
      <c r="X153" s="22" t="s">
        <v>209</v>
      </c>
      <c r="Y153" s="22" t="s">
        <v>398</v>
      </c>
      <c r="Z153" s="22" t="s">
        <v>700</v>
      </c>
      <c r="AA153" s="22">
        <v>13</v>
      </c>
      <c r="AB153" s="22"/>
      <c r="AC153" s="22">
        <v>300</v>
      </c>
      <c r="AD153" s="22"/>
      <c r="AE153" s="22"/>
      <c r="AF153" s="22"/>
      <c r="AG153" s="22"/>
      <c r="AH153" s="22"/>
      <c r="AI153" s="22"/>
      <c r="AJ153" s="24">
        <v>0</v>
      </c>
      <c r="AK153" s="25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0</v>
      </c>
      <c r="AQ153" s="25">
        <f t="shared" si="15"/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f t="shared" si="16"/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f t="shared" si="17"/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f t="shared" si="18"/>
        <v>0</v>
      </c>
      <c r="BP153" s="27">
        <f t="shared" si="19"/>
        <v>0</v>
      </c>
      <c r="BQ153" s="22" t="s">
        <v>847</v>
      </c>
    </row>
    <row r="154" spans="1:69" ht="85.5" hidden="1" customHeight="1">
      <c r="A154" s="22">
        <v>148</v>
      </c>
      <c r="B154" s="34" t="s">
        <v>77</v>
      </c>
      <c r="C154" s="22" t="s">
        <v>138</v>
      </c>
      <c r="D154" s="22" t="s">
        <v>97</v>
      </c>
      <c r="E154" s="22"/>
      <c r="F154" s="22"/>
      <c r="G154" s="22"/>
      <c r="H154" s="22"/>
      <c r="I154" s="22"/>
      <c r="J154" s="22"/>
      <c r="K154" s="22"/>
      <c r="L154" s="22"/>
      <c r="M154" s="22"/>
      <c r="N154" s="22" t="s">
        <v>171</v>
      </c>
      <c r="O154" s="22" t="s">
        <v>887</v>
      </c>
      <c r="P154" s="32">
        <v>7.6300000000000007E-2</v>
      </c>
      <c r="Q154" s="22"/>
      <c r="R154" s="31">
        <v>0.06</v>
      </c>
      <c r="S154" s="22"/>
      <c r="T154" s="22"/>
      <c r="U154" s="22"/>
      <c r="V154" s="22"/>
      <c r="W154" s="22"/>
      <c r="X154" s="22" t="s">
        <v>244</v>
      </c>
      <c r="Y154" s="22" t="s">
        <v>399</v>
      </c>
      <c r="Z154" s="22" t="s">
        <v>701</v>
      </c>
      <c r="AA154" s="22">
        <v>150</v>
      </c>
      <c r="AB154" s="22"/>
      <c r="AC154" s="22">
        <v>800</v>
      </c>
      <c r="AD154" s="22"/>
      <c r="AE154" s="22"/>
      <c r="AF154" s="22"/>
      <c r="AG154" s="22"/>
      <c r="AH154" s="22"/>
      <c r="AI154" s="22"/>
      <c r="AJ154" s="24">
        <v>0</v>
      </c>
      <c r="AK154" s="25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f t="shared" si="15"/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f t="shared" si="16"/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f t="shared" si="17"/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f t="shared" si="18"/>
        <v>0</v>
      </c>
      <c r="BP154" s="27">
        <f t="shared" si="19"/>
        <v>0</v>
      </c>
      <c r="BQ154" s="22" t="s">
        <v>919</v>
      </c>
    </row>
    <row r="155" spans="1:69" ht="99.75" hidden="1" customHeight="1">
      <c r="A155" s="28">
        <v>149</v>
      </c>
      <c r="B155" s="34" t="s">
        <v>77</v>
      </c>
      <c r="C155" s="22" t="s">
        <v>138</v>
      </c>
      <c r="D155" s="22" t="s">
        <v>145</v>
      </c>
      <c r="E155" s="22"/>
      <c r="F155" s="22"/>
      <c r="G155" s="22"/>
      <c r="H155" s="22"/>
      <c r="I155" s="22"/>
      <c r="J155" s="22"/>
      <c r="K155" s="22"/>
      <c r="L155" s="22"/>
      <c r="M155" s="22"/>
      <c r="N155" s="22" t="s">
        <v>172</v>
      </c>
      <c r="O155" s="22" t="s">
        <v>888</v>
      </c>
      <c r="P155" s="35">
        <v>4.17</v>
      </c>
      <c r="Q155" s="22"/>
      <c r="R155" s="31">
        <v>0.03</v>
      </c>
      <c r="S155" s="22"/>
      <c r="T155" s="22"/>
      <c r="U155" s="22"/>
      <c r="V155" s="22"/>
      <c r="W155" s="22"/>
      <c r="X155" s="22" t="s">
        <v>244</v>
      </c>
      <c r="Y155" s="22" t="s">
        <v>400</v>
      </c>
      <c r="Z155" s="22" t="s">
        <v>702</v>
      </c>
      <c r="AA155" s="22">
        <v>47</v>
      </c>
      <c r="AB155" s="22"/>
      <c r="AC155" s="22">
        <v>47</v>
      </c>
      <c r="AD155" s="22"/>
      <c r="AE155" s="22"/>
      <c r="AF155" s="22"/>
      <c r="AG155" s="22"/>
      <c r="AH155" s="22"/>
      <c r="AI155" s="22"/>
      <c r="AJ155" s="24">
        <v>0</v>
      </c>
      <c r="AK155" s="25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0</v>
      </c>
      <c r="AQ155" s="25">
        <f t="shared" si="15"/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f t="shared" si="16"/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f t="shared" si="17"/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f t="shared" si="18"/>
        <v>0</v>
      </c>
      <c r="BP155" s="27">
        <f t="shared" si="19"/>
        <v>0</v>
      </c>
      <c r="BQ155" s="22" t="s">
        <v>919</v>
      </c>
    </row>
    <row r="156" spans="1:69" ht="114" hidden="1" customHeight="1">
      <c r="A156" s="22">
        <v>150</v>
      </c>
      <c r="B156" s="34" t="s">
        <v>77</v>
      </c>
      <c r="C156" s="22" t="s">
        <v>138</v>
      </c>
      <c r="D156" s="22" t="s">
        <v>145</v>
      </c>
      <c r="E156" s="22"/>
      <c r="F156" s="22"/>
      <c r="G156" s="22"/>
      <c r="H156" s="22"/>
      <c r="I156" s="22"/>
      <c r="J156" s="22"/>
      <c r="K156" s="22"/>
      <c r="L156" s="22"/>
      <c r="M156" s="22"/>
      <c r="N156" s="22" t="s">
        <v>173</v>
      </c>
      <c r="O156" s="22" t="s">
        <v>889</v>
      </c>
      <c r="P156" s="35">
        <v>36</v>
      </c>
      <c r="Q156" s="22"/>
      <c r="R156" s="35">
        <v>37</v>
      </c>
      <c r="S156" s="22"/>
      <c r="T156" s="22"/>
      <c r="U156" s="22"/>
      <c r="V156" s="22"/>
      <c r="W156" s="22"/>
      <c r="X156" s="22" t="s">
        <v>244</v>
      </c>
      <c r="Y156" s="22" t="s">
        <v>401</v>
      </c>
      <c r="Z156" s="22" t="s">
        <v>703</v>
      </c>
      <c r="AA156" s="22">
        <v>1</v>
      </c>
      <c r="AB156" s="22"/>
      <c r="AC156" s="22">
        <v>1</v>
      </c>
      <c r="AD156" s="22"/>
      <c r="AE156" s="22"/>
      <c r="AF156" s="22"/>
      <c r="AG156" s="22"/>
      <c r="AH156" s="22"/>
      <c r="AI156" s="22"/>
      <c r="AJ156" s="24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f t="shared" si="15"/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f t="shared" si="16"/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f t="shared" si="17"/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f t="shared" si="18"/>
        <v>0</v>
      </c>
      <c r="BP156" s="27">
        <f t="shared" si="19"/>
        <v>0</v>
      </c>
      <c r="BQ156" s="22" t="s">
        <v>919</v>
      </c>
    </row>
    <row r="157" spans="1:69" ht="114" hidden="1" customHeight="1">
      <c r="A157" s="22">
        <v>151</v>
      </c>
      <c r="B157" s="34" t="s">
        <v>77</v>
      </c>
      <c r="C157" s="22" t="s">
        <v>138</v>
      </c>
      <c r="D157" s="22" t="s">
        <v>145</v>
      </c>
      <c r="E157" s="22"/>
      <c r="F157" s="22"/>
      <c r="G157" s="22"/>
      <c r="H157" s="22"/>
      <c r="I157" s="22"/>
      <c r="J157" s="22"/>
      <c r="K157" s="22"/>
      <c r="L157" s="22"/>
      <c r="M157" s="22"/>
      <c r="N157" s="22" t="s">
        <v>174</v>
      </c>
      <c r="O157" s="22" t="s">
        <v>890</v>
      </c>
      <c r="P157" s="32">
        <v>0.48880000000000001</v>
      </c>
      <c r="Q157" s="22"/>
      <c r="R157" s="31">
        <v>0.53</v>
      </c>
      <c r="S157" s="22"/>
      <c r="T157" s="22"/>
      <c r="U157" s="22"/>
      <c r="V157" s="22"/>
      <c r="W157" s="22"/>
      <c r="X157" s="22" t="s">
        <v>244</v>
      </c>
      <c r="Y157" s="22" t="s">
        <v>402</v>
      </c>
      <c r="Z157" s="22" t="s">
        <v>701</v>
      </c>
      <c r="AA157" s="22">
        <v>0</v>
      </c>
      <c r="AB157" s="22"/>
      <c r="AC157" s="22">
        <v>12000</v>
      </c>
      <c r="AD157" s="22"/>
      <c r="AE157" s="22"/>
      <c r="AF157" s="22"/>
      <c r="AG157" s="22"/>
      <c r="AH157" s="22"/>
      <c r="AI157" s="22"/>
      <c r="AJ157" s="24">
        <v>0</v>
      </c>
      <c r="AK157" s="25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f t="shared" si="15"/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f t="shared" si="16"/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f t="shared" si="17"/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f t="shared" si="18"/>
        <v>0</v>
      </c>
      <c r="BP157" s="27">
        <f t="shared" si="19"/>
        <v>0</v>
      </c>
      <c r="BQ157" s="22" t="s">
        <v>919</v>
      </c>
    </row>
    <row r="158" spans="1:69" ht="128.25" hidden="1" customHeight="1">
      <c r="A158" s="28">
        <v>152</v>
      </c>
      <c r="B158" s="34" t="s">
        <v>77</v>
      </c>
      <c r="C158" s="22" t="s">
        <v>138</v>
      </c>
      <c r="D158" s="22" t="s">
        <v>145</v>
      </c>
      <c r="E158" s="22"/>
      <c r="F158" s="22"/>
      <c r="G158" s="22"/>
      <c r="H158" s="22"/>
      <c r="I158" s="22"/>
      <c r="J158" s="22"/>
      <c r="K158" s="22"/>
      <c r="L158" s="22"/>
      <c r="M158" s="22"/>
      <c r="N158" s="22" t="s">
        <v>175</v>
      </c>
      <c r="O158" s="22" t="s">
        <v>891</v>
      </c>
      <c r="P158" s="35">
        <v>5.96</v>
      </c>
      <c r="Q158" s="22"/>
      <c r="R158" s="32">
        <v>0.04</v>
      </c>
      <c r="S158" s="22"/>
      <c r="T158" s="22"/>
      <c r="U158" s="22"/>
      <c r="V158" s="22"/>
      <c r="W158" s="22"/>
      <c r="X158" s="22" t="s">
        <v>244</v>
      </c>
      <c r="Y158" s="22" t="s">
        <v>403</v>
      </c>
      <c r="Z158" s="22" t="s">
        <v>704</v>
      </c>
      <c r="AA158" s="22">
        <v>0</v>
      </c>
      <c r="AB158" s="22"/>
      <c r="AC158" s="22">
        <v>45</v>
      </c>
      <c r="AD158" s="22"/>
      <c r="AE158" s="22"/>
      <c r="AF158" s="22"/>
      <c r="AG158" s="22"/>
      <c r="AH158" s="22"/>
      <c r="AI158" s="22"/>
      <c r="AJ158" s="24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f t="shared" si="15"/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f t="shared" si="16"/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f t="shared" si="17"/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f t="shared" si="18"/>
        <v>0</v>
      </c>
      <c r="BP158" s="27">
        <f t="shared" si="19"/>
        <v>0</v>
      </c>
      <c r="BQ158" s="22" t="s">
        <v>919</v>
      </c>
    </row>
    <row r="159" spans="1:69" ht="71.25" hidden="1" customHeight="1">
      <c r="A159" s="22">
        <v>153</v>
      </c>
      <c r="B159" s="34" t="s">
        <v>77</v>
      </c>
      <c r="C159" s="22" t="s">
        <v>138</v>
      </c>
      <c r="D159" s="22" t="s">
        <v>145</v>
      </c>
      <c r="E159" s="22"/>
      <c r="F159" s="22"/>
      <c r="G159" s="22"/>
      <c r="H159" s="22"/>
      <c r="I159" s="22"/>
      <c r="J159" s="22"/>
      <c r="K159" s="22"/>
      <c r="L159" s="22"/>
      <c r="M159" s="22"/>
      <c r="N159" s="22" t="s">
        <v>174</v>
      </c>
      <c r="O159" s="22" t="s">
        <v>890</v>
      </c>
      <c r="P159" s="32">
        <v>0.48880000000000001</v>
      </c>
      <c r="Q159" s="22"/>
      <c r="R159" s="31">
        <v>0.53</v>
      </c>
      <c r="S159" s="22"/>
      <c r="T159" s="22"/>
      <c r="U159" s="22"/>
      <c r="V159" s="22"/>
      <c r="W159" s="22"/>
      <c r="X159" s="22" t="s">
        <v>244</v>
      </c>
      <c r="Y159" s="22" t="s">
        <v>404</v>
      </c>
      <c r="Z159" s="22" t="s">
        <v>705</v>
      </c>
      <c r="AA159" s="22">
        <v>0</v>
      </c>
      <c r="AB159" s="22"/>
      <c r="AC159" s="22">
        <v>1600</v>
      </c>
      <c r="AD159" s="22"/>
      <c r="AE159" s="22"/>
      <c r="AF159" s="22"/>
      <c r="AG159" s="22"/>
      <c r="AH159" s="22"/>
      <c r="AI159" s="22"/>
      <c r="AJ159" s="24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f t="shared" si="15"/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f t="shared" si="16"/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f t="shared" si="17"/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f t="shared" si="18"/>
        <v>0</v>
      </c>
      <c r="BP159" s="27">
        <f t="shared" si="19"/>
        <v>0</v>
      </c>
      <c r="BQ159" s="22" t="s">
        <v>919</v>
      </c>
    </row>
    <row r="160" spans="1:69" ht="71.25" hidden="1" customHeight="1">
      <c r="A160" s="22">
        <v>154</v>
      </c>
      <c r="B160" s="34" t="s">
        <v>77</v>
      </c>
      <c r="C160" s="22" t="s">
        <v>138</v>
      </c>
      <c r="D160" s="22" t="s">
        <v>145</v>
      </c>
      <c r="E160" s="22"/>
      <c r="F160" s="22"/>
      <c r="G160" s="22"/>
      <c r="H160" s="22"/>
      <c r="I160" s="22"/>
      <c r="J160" s="22"/>
      <c r="K160" s="22"/>
      <c r="L160" s="22"/>
      <c r="M160" s="22"/>
      <c r="N160" s="22" t="s">
        <v>174</v>
      </c>
      <c r="O160" s="22" t="s">
        <v>890</v>
      </c>
      <c r="P160" s="32">
        <v>0.48880000000000001</v>
      </c>
      <c r="Q160" s="22"/>
      <c r="R160" s="31">
        <v>0.53</v>
      </c>
      <c r="S160" s="22"/>
      <c r="T160" s="22"/>
      <c r="U160" s="22"/>
      <c r="V160" s="22"/>
      <c r="W160" s="22"/>
      <c r="X160" s="22" t="s">
        <v>244</v>
      </c>
      <c r="Y160" s="22" t="s">
        <v>405</v>
      </c>
      <c r="Z160" s="22" t="s">
        <v>706</v>
      </c>
      <c r="AA160" s="22">
        <v>0</v>
      </c>
      <c r="AB160" s="22"/>
      <c r="AC160" s="22">
        <v>16000</v>
      </c>
      <c r="AD160" s="22"/>
      <c r="AE160" s="22"/>
      <c r="AF160" s="22"/>
      <c r="AG160" s="22"/>
      <c r="AH160" s="22"/>
      <c r="AI160" s="22"/>
      <c r="AJ160" s="24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f t="shared" si="15"/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f t="shared" si="16"/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f t="shared" si="17"/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f t="shared" si="18"/>
        <v>0</v>
      </c>
      <c r="BP160" s="27">
        <f t="shared" si="19"/>
        <v>0</v>
      </c>
      <c r="BQ160" s="22" t="s">
        <v>919</v>
      </c>
    </row>
    <row r="161" spans="1:69" ht="114" hidden="1" customHeight="1">
      <c r="A161" s="28">
        <v>155</v>
      </c>
      <c r="B161" s="34" t="s">
        <v>77</v>
      </c>
      <c r="C161" s="22" t="s">
        <v>138</v>
      </c>
      <c r="D161" s="22" t="s">
        <v>145</v>
      </c>
      <c r="E161" s="22"/>
      <c r="F161" s="22"/>
      <c r="G161" s="22"/>
      <c r="H161" s="22"/>
      <c r="I161" s="22"/>
      <c r="J161" s="22"/>
      <c r="K161" s="22"/>
      <c r="L161" s="22"/>
      <c r="M161" s="22"/>
      <c r="N161" s="22" t="s">
        <v>171</v>
      </c>
      <c r="O161" s="22" t="s">
        <v>892</v>
      </c>
      <c r="P161" s="32">
        <v>7.6300000000000007E-2</v>
      </c>
      <c r="Q161" s="22"/>
      <c r="R161" s="31">
        <v>0.06</v>
      </c>
      <c r="S161" s="22"/>
      <c r="T161" s="22"/>
      <c r="U161" s="22"/>
      <c r="V161" s="22"/>
      <c r="W161" s="22"/>
      <c r="X161" s="22" t="s">
        <v>244</v>
      </c>
      <c r="Y161" s="22" t="s">
        <v>406</v>
      </c>
      <c r="Z161" s="22" t="s">
        <v>707</v>
      </c>
      <c r="AA161" s="22">
        <v>121</v>
      </c>
      <c r="AB161" s="22"/>
      <c r="AC161" s="22">
        <v>121</v>
      </c>
      <c r="AD161" s="22"/>
      <c r="AE161" s="22"/>
      <c r="AF161" s="22"/>
      <c r="AG161" s="22"/>
      <c r="AH161" s="22"/>
      <c r="AI161" s="22"/>
      <c r="AJ161" s="24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f t="shared" si="15"/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f t="shared" si="16"/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f t="shared" si="17"/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f t="shared" si="18"/>
        <v>0</v>
      </c>
      <c r="BP161" s="27">
        <f t="shared" si="19"/>
        <v>0</v>
      </c>
      <c r="BQ161" s="22" t="s">
        <v>919</v>
      </c>
    </row>
    <row r="162" spans="1:69" ht="142.5" hidden="1" customHeight="1">
      <c r="A162" s="22">
        <v>156</v>
      </c>
      <c r="B162" s="34" t="s">
        <v>77</v>
      </c>
      <c r="C162" s="22" t="s">
        <v>138</v>
      </c>
      <c r="D162" s="22" t="s">
        <v>145</v>
      </c>
      <c r="E162" s="22"/>
      <c r="F162" s="22"/>
      <c r="G162" s="22"/>
      <c r="H162" s="22"/>
      <c r="I162" s="22"/>
      <c r="J162" s="22"/>
      <c r="K162" s="22"/>
      <c r="L162" s="22"/>
      <c r="M162" s="22"/>
      <c r="N162" s="22" t="s">
        <v>176</v>
      </c>
      <c r="O162" s="22" t="s">
        <v>893</v>
      </c>
      <c r="P162" s="32">
        <v>0.58589999999999998</v>
      </c>
      <c r="Q162" s="22"/>
      <c r="R162" s="31">
        <v>0.59</v>
      </c>
      <c r="S162" s="22"/>
      <c r="T162" s="22"/>
      <c r="U162" s="22"/>
      <c r="V162" s="22"/>
      <c r="W162" s="22"/>
      <c r="X162" s="22" t="s">
        <v>244</v>
      </c>
      <c r="Y162" s="22" t="s">
        <v>407</v>
      </c>
      <c r="Z162" s="22" t="s">
        <v>708</v>
      </c>
      <c r="AA162" s="22">
        <v>618</v>
      </c>
      <c r="AB162" s="22"/>
      <c r="AC162" s="22">
        <v>1600</v>
      </c>
      <c r="AD162" s="22"/>
      <c r="AE162" s="22"/>
      <c r="AF162" s="22"/>
      <c r="AG162" s="22"/>
      <c r="AH162" s="22"/>
      <c r="AI162" s="22"/>
      <c r="AJ162" s="24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f t="shared" si="15"/>
        <v>0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f t="shared" si="16"/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f t="shared" si="17"/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f t="shared" si="18"/>
        <v>0</v>
      </c>
      <c r="BP162" s="27">
        <f t="shared" si="19"/>
        <v>0</v>
      </c>
      <c r="BQ162" s="22" t="s">
        <v>919</v>
      </c>
    </row>
    <row r="163" spans="1:69" ht="71.25" hidden="1" customHeight="1">
      <c r="A163" s="22">
        <v>157</v>
      </c>
      <c r="B163" s="34" t="s">
        <v>77</v>
      </c>
      <c r="C163" s="22" t="s">
        <v>138</v>
      </c>
      <c r="D163" s="22" t="s">
        <v>145</v>
      </c>
      <c r="E163" s="22"/>
      <c r="F163" s="22"/>
      <c r="G163" s="22"/>
      <c r="H163" s="22"/>
      <c r="I163" s="22"/>
      <c r="J163" s="22"/>
      <c r="K163" s="22"/>
      <c r="L163" s="22"/>
      <c r="M163" s="22"/>
      <c r="N163" s="22" t="s">
        <v>177</v>
      </c>
      <c r="O163" s="22" t="s">
        <v>887</v>
      </c>
      <c r="P163" s="32">
        <v>0.90259999999999996</v>
      </c>
      <c r="Q163" s="22"/>
      <c r="R163" s="31">
        <v>0.91</v>
      </c>
      <c r="S163" s="22"/>
      <c r="T163" s="22"/>
      <c r="U163" s="22"/>
      <c r="V163" s="22"/>
      <c r="W163" s="22"/>
      <c r="X163" s="22" t="s">
        <v>244</v>
      </c>
      <c r="Y163" s="22" t="s">
        <v>408</v>
      </c>
      <c r="Z163" s="22" t="s">
        <v>709</v>
      </c>
      <c r="AA163" s="22">
        <v>0</v>
      </c>
      <c r="AB163" s="22"/>
      <c r="AC163" s="22">
        <v>2</v>
      </c>
      <c r="AD163" s="22"/>
      <c r="AE163" s="22"/>
      <c r="AF163" s="22"/>
      <c r="AG163" s="22"/>
      <c r="AH163" s="22"/>
      <c r="AI163" s="22"/>
      <c r="AJ163" s="24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f t="shared" si="15"/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f t="shared" si="16"/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f t="shared" si="17"/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f t="shared" si="18"/>
        <v>0</v>
      </c>
      <c r="BP163" s="27">
        <f t="shared" si="19"/>
        <v>0</v>
      </c>
      <c r="BQ163" s="22" t="s">
        <v>919</v>
      </c>
    </row>
    <row r="164" spans="1:69" ht="85.5" hidden="1" customHeight="1">
      <c r="A164" s="28">
        <v>158</v>
      </c>
      <c r="B164" s="34" t="s">
        <v>77</v>
      </c>
      <c r="C164" s="22" t="s">
        <v>138</v>
      </c>
      <c r="D164" s="22" t="s">
        <v>145</v>
      </c>
      <c r="E164" s="22"/>
      <c r="F164" s="22"/>
      <c r="G164" s="22"/>
      <c r="H164" s="22"/>
      <c r="I164" s="22"/>
      <c r="J164" s="22"/>
      <c r="K164" s="22"/>
      <c r="L164" s="22"/>
      <c r="M164" s="22"/>
      <c r="N164" s="22" t="s">
        <v>176</v>
      </c>
      <c r="O164" s="22" t="s">
        <v>893</v>
      </c>
      <c r="P164" s="32">
        <v>0.58589999999999998</v>
      </c>
      <c r="Q164" s="22"/>
      <c r="R164" s="31">
        <v>0.59</v>
      </c>
      <c r="S164" s="22"/>
      <c r="T164" s="22"/>
      <c r="U164" s="22"/>
      <c r="V164" s="22"/>
      <c r="W164" s="22"/>
      <c r="X164" s="22" t="s">
        <v>244</v>
      </c>
      <c r="Y164" s="22" t="s">
        <v>409</v>
      </c>
      <c r="Z164" s="22" t="s">
        <v>710</v>
      </c>
      <c r="AA164" s="22">
        <v>0</v>
      </c>
      <c r="AB164" s="22"/>
      <c r="AC164" s="22">
        <v>4</v>
      </c>
      <c r="AD164" s="22"/>
      <c r="AE164" s="22"/>
      <c r="AF164" s="22"/>
      <c r="AG164" s="22"/>
      <c r="AH164" s="22"/>
      <c r="AI164" s="22"/>
      <c r="AJ164" s="24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f t="shared" si="15"/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6">
        <v>0</v>
      </c>
      <c r="AY164" s="26">
        <f t="shared" si="16"/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f t="shared" si="17"/>
        <v>0</v>
      </c>
      <c r="BH164" s="26">
        <v>0</v>
      </c>
      <c r="BI164" s="26">
        <v>0</v>
      </c>
      <c r="BJ164" s="26">
        <v>0</v>
      </c>
      <c r="BK164" s="26">
        <v>0</v>
      </c>
      <c r="BL164" s="26">
        <v>0</v>
      </c>
      <c r="BM164" s="26">
        <v>0</v>
      </c>
      <c r="BN164" s="26">
        <v>0</v>
      </c>
      <c r="BO164" s="26">
        <f t="shared" si="18"/>
        <v>0</v>
      </c>
      <c r="BP164" s="27">
        <f t="shared" si="19"/>
        <v>0</v>
      </c>
      <c r="BQ164" s="22" t="s">
        <v>919</v>
      </c>
    </row>
    <row r="165" spans="1:69" ht="71.25" hidden="1" customHeight="1">
      <c r="A165" s="22">
        <v>159</v>
      </c>
      <c r="B165" s="34" t="s">
        <v>77</v>
      </c>
      <c r="C165" s="22" t="s">
        <v>138</v>
      </c>
      <c r="D165" s="22" t="s">
        <v>145</v>
      </c>
      <c r="E165" s="22"/>
      <c r="F165" s="22"/>
      <c r="G165" s="22"/>
      <c r="H165" s="22"/>
      <c r="I165" s="22"/>
      <c r="J165" s="22"/>
      <c r="K165" s="22"/>
      <c r="L165" s="22"/>
      <c r="M165" s="22"/>
      <c r="N165" s="22" t="s">
        <v>171</v>
      </c>
      <c r="O165" s="22" t="s">
        <v>887</v>
      </c>
      <c r="P165" s="32">
        <v>7.6300000000000007E-2</v>
      </c>
      <c r="Q165" s="22"/>
      <c r="R165" s="31">
        <v>0.06</v>
      </c>
      <c r="S165" s="22"/>
      <c r="T165" s="22"/>
      <c r="U165" s="22"/>
      <c r="V165" s="22"/>
      <c r="W165" s="22"/>
      <c r="X165" s="22" t="s">
        <v>244</v>
      </c>
      <c r="Y165" s="22" t="s">
        <v>410</v>
      </c>
      <c r="Z165" s="22" t="s">
        <v>711</v>
      </c>
      <c r="AA165" s="22">
        <v>3447</v>
      </c>
      <c r="AB165" s="22"/>
      <c r="AC165" s="22">
        <v>4000</v>
      </c>
      <c r="AD165" s="22"/>
      <c r="AE165" s="22"/>
      <c r="AF165" s="22"/>
      <c r="AG165" s="22"/>
      <c r="AH165" s="22"/>
      <c r="AI165" s="22"/>
      <c r="AJ165" s="24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f t="shared" si="15"/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f t="shared" si="16"/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f t="shared" si="17"/>
        <v>0</v>
      </c>
      <c r="BH165" s="26">
        <v>0</v>
      </c>
      <c r="BI165" s="26">
        <v>0</v>
      </c>
      <c r="BJ165" s="26">
        <v>0</v>
      </c>
      <c r="BK165" s="26">
        <v>0</v>
      </c>
      <c r="BL165" s="26">
        <v>0</v>
      </c>
      <c r="BM165" s="26">
        <v>0</v>
      </c>
      <c r="BN165" s="26">
        <v>0</v>
      </c>
      <c r="BO165" s="26">
        <f t="shared" si="18"/>
        <v>0</v>
      </c>
      <c r="BP165" s="27">
        <f t="shared" si="19"/>
        <v>0</v>
      </c>
      <c r="BQ165" s="22" t="s">
        <v>919</v>
      </c>
    </row>
    <row r="166" spans="1:69" ht="71.25" hidden="1" customHeight="1">
      <c r="A166" s="22">
        <v>160</v>
      </c>
      <c r="B166" s="34" t="s">
        <v>77</v>
      </c>
      <c r="C166" s="22" t="s">
        <v>138</v>
      </c>
      <c r="D166" s="22" t="s">
        <v>145</v>
      </c>
      <c r="E166" s="22"/>
      <c r="F166" s="22"/>
      <c r="G166" s="22"/>
      <c r="H166" s="22"/>
      <c r="I166" s="22"/>
      <c r="J166" s="22"/>
      <c r="K166" s="22"/>
      <c r="L166" s="22"/>
      <c r="M166" s="22"/>
      <c r="N166" s="22" t="s">
        <v>171</v>
      </c>
      <c r="O166" s="22" t="s">
        <v>892</v>
      </c>
      <c r="P166" s="32">
        <v>7.6300000000000007E-2</v>
      </c>
      <c r="Q166" s="22"/>
      <c r="R166" s="31">
        <v>0.06</v>
      </c>
      <c r="S166" s="22"/>
      <c r="T166" s="22"/>
      <c r="U166" s="22"/>
      <c r="V166" s="22"/>
      <c r="W166" s="22"/>
      <c r="X166" s="22" t="s">
        <v>244</v>
      </c>
      <c r="Y166" s="22" t="s">
        <v>411</v>
      </c>
      <c r="Z166" s="22" t="s">
        <v>712</v>
      </c>
      <c r="AA166" s="22">
        <v>35757</v>
      </c>
      <c r="AB166" s="22"/>
      <c r="AC166" s="22">
        <v>40000</v>
      </c>
      <c r="AD166" s="22"/>
      <c r="AE166" s="22"/>
      <c r="AF166" s="22"/>
      <c r="AG166" s="22"/>
      <c r="AH166" s="22"/>
      <c r="AI166" s="22"/>
      <c r="AJ166" s="24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f t="shared" si="15"/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6">
        <v>0</v>
      </c>
      <c r="AY166" s="26">
        <f t="shared" si="16"/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f t="shared" si="17"/>
        <v>0</v>
      </c>
      <c r="BH166" s="26">
        <v>0</v>
      </c>
      <c r="BI166" s="26">
        <v>0</v>
      </c>
      <c r="BJ166" s="26">
        <v>0</v>
      </c>
      <c r="BK166" s="26">
        <v>0</v>
      </c>
      <c r="BL166" s="26">
        <v>0</v>
      </c>
      <c r="BM166" s="26">
        <v>0</v>
      </c>
      <c r="BN166" s="26">
        <v>0</v>
      </c>
      <c r="BO166" s="26">
        <f t="shared" si="18"/>
        <v>0</v>
      </c>
      <c r="BP166" s="27">
        <f t="shared" si="19"/>
        <v>0</v>
      </c>
      <c r="BQ166" s="22" t="s">
        <v>919</v>
      </c>
    </row>
    <row r="167" spans="1:69" ht="71.25" hidden="1" customHeight="1">
      <c r="A167" s="28">
        <v>161</v>
      </c>
      <c r="B167" s="34" t="s">
        <v>77</v>
      </c>
      <c r="C167" s="22" t="s">
        <v>138</v>
      </c>
      <c r="D167" s="22" t="s">
        <v>145</v>
      </c>
      <c r="E167" s="22"/>
      <c r="F167" s="22"/>
      <c r="G167" s="22"/>
      <c r="H167" s="22"/>
      <c r="I167" s="22"/>
      <c r="J167" s="22"/>
      <c r="K167" s="22"/>
      <c r="L167" s="22"/>
      <c r="M167" s="22"/>
      <c r="N167" s="22" t="s">
        <v>177</v>
      </c>
      <c r="O167" s="22" t="s">
        <v>887</v>
      </c>
      <c r="P167" s="32">
        <v>0.90259999999999996</v>
      </c>
      <c r="Q167" s="22"/>
      <c r="R167" s="31">
        <v>0.91</v>
      </c>
      <c r="S167" s="22"/>
      <c r="T167" s="22"/>
      <c r="U167" s="22"/>
      <c r="V167" s="22"/>
      <c r="W167" s="22"/>
      <c r="X167" s="22" t="s">
        <v>244</v>
      </c>
      <c r="Y167" s="22" t="s">
        <v>412</v>
      </c>
      <c r="Z167" s="22" t="s">
        <v>713</v>
      </c>
      <c r="AA167" s="22">
        <v>7</v>
      </c>
      <c r="AB167" s="22"/>
      <c r="AC167" s="22">
        <v>7</v>
      </c>
      <c r="AD167" s="22"/>
      <c r="AE167" s="22"/>
      <c r="AF167" s="22"/>
      <c r="AG167" s="22"/>
      <c r="AH167" s="22"/>
      <c r="AI167" s="22"/>
      <c r="AJ167" s="24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f t="shared" si="15"/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f t="shared" si="16"/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f t="shared" si="17"/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f t="shared" si="18"/>
        <v>0</v>
      </c>
      <c r="BP167" s="27">
        <f t="shared" si="19"/>
        <v>0</v>
      </c>
      <c r="BQ167" s="22" t="s">
        <v>919</v>
      </c>
    </row>
    <row r="168" spans="1:69" ht="114" hidden="1" customHeight="1">
      <c r="A168" s="22">
        <v>162</v>
      </c>
      <c r="B168" s="34" t="s">
        <v>77</v>
      </c>
      <c r="C168" s="22" t="s">
        <v>138</v>
      </c>
      <c r="D168" s="22" t="s">
        <v>145</v>
      </c>
      <c r="E168" s="22"/>
      <c r="F168" s="22"/>
      <c r="G168" s="22"/>
      <c r="H168" s="22"/>
      <c r="I168" s="22"/>
      <c r="J168" s="22"/>
      <c r="K168" s="22"/>
      <c r="L168" s="22"/>
      <c r="M168" s="22"/>
      <c r="N168" s="22" t="s">
        <v>176</v>
      </c>
      <c r="O168" s="22" t="s">
        <v>893</v>
      </c>
      <c r="P168" s="32">
        <v>0.58589999999999998</v>
      </c>
      <c r="Q168" s="22"/>
      <c r="R168" s="31">
        <v>0.59</v>
      </c>
      <c r="S168" s="22"/>
      <c r="T168" s="22"/>
      <c r="U168" s="22"/>
      <c r="V168" s="22"/>
      <c r="W168" s="22"/>
      <c r="X168" s="22" t="s">
        <v>244</v>
      </c>
      <c r="Y168" s="22" t="s">
        <v>413</v>
      </c>
      <c r="Z168" s="22" t="s">
        <v>714</v>
      </c>
      <c r="AA168" s="22">
        <v>0</v>
      </c>
      <c r="AB168" s="22"/>
      <c r="AC168" s="22">
        <v>700</v>
      </c>
      <c r="AD168" s="22"/>
      <c r="AE168" s="22"/>
      <c r="AF168" s="22"/>
      <c r="AG168" s="22"/>
      <c r="AH168" s="22"/>
      <c r="AI168" s="22"/>
      <c r="AJ168" s="24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f t="shared" si="15"/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f t="shared" si="16"/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f t="shared" si="17"/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f t="shared" si="18"/>
        <v>0</v>
      </c>
      <c r="BP168" s="27">
        <f t="shared" si="19"/>
        <v>0</v>
      </c>
      <c r="BQ168" s="22" t="s">
        <v>919</v>
      </c>
    </row>
    <row r="169" spans="1:69" ht="128.25" hidden="1" customHeight="1">
      <c r="A169" s="22">
        <v>163</v>
      </c>
      <c r="B169" s="34" t="s">
        <v>77</v>
      </c>
      <c r="C169" s="22" t="s">
        <v>138</v>
      </c>
      <c r="D169" s="22" t="s">
        <v>145</v>
      </c>
      <c r="E169" s="22"/>
      <c r="F169" s="22"/>
      <c r="G169" s="22"/>
      <c r="H169" s="22"/>
      <c r="I169" s="22"/>
      <c r="J169" s="22"/>
      <c r="K169" s="22"/>
      <c r="L169" s="22"/>
      <c r="M169" s="22"/>
      <c r="N169" s="22" t="s">
        <v>177</v>
      </c>
      <c r="O169" s="22" t="s">
        <v>887</v>
      </c>
      <c r="P169" s="32">
        <v>0.90259999999999996</v>
      </c>
      <c r="Q169" s="22"/>
      <c r="R169" s="31">
        <v>0.91</v>
      </c>
      <c r="S169" s="22"/>
      <c r="T169" s="22"/>
      <c r="U169" s="22"/>
      <c r="V169" s="22"/>
      <c r="W169" s="22"/>
      <c r="X169" s="22" t="s">
        <v>244</v>
      </c>
      <c r="Y169" s="22" t="s">
        <v>414</v>
      </c>
      <c r="Z169" s="22" t="s">
        <v>715</v>
      </c>
      <c r="AA169" s="22">
        <v>0</v>
      </c>
      <c r="AB169" s="22"/>
      <c r="AC169" s="22">
        <v>118</v>
      </c>
      <c r="AD169" s="22"/>
      <c r="AE169" s="22"/>
      <c r="AF169" s="22"/>
      <c r="AG169" s="22"/>
      <c r="AH169" s="22"/>
      <c r="AI169" s="22"/>
      <c r="AJ169" s="24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f t="shared" si="15"/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f t="shared" si="16"/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f t="shared" si="17"/>
        <v>0</v>
      </c>
      <c r="BH169" s="26">
        <v>0</v>
      </c>
      <c r="BI169" s="26">
        <v>0</v>
      </c>
      <c r="BJ169" s="26">
        <v>0</v>
      </c>
      <c r="BK169" s="26">
        <v>0</v>
      </c>
      <c r="BL169" s="26">
        <v>0</v>
      </c>
      <c r="BM169" s="26">
        <v>0</v>
      </c>
      <c r="BN169" s="26">
        <v>0</v>
      </c>
      <c r="BO169" s="26">
        <f t="shared" si="18"/>
        <v>0</v>
      </c>
      <c r="BP169" s="27">
        <f t="shared" si="19"/>
        <v>0</v>
      </c>
      <c r="BQ169" s="22" t="s">
        <v>919</v>
      </c>
    </row>
    <row r="170" spans="1:69" ht="71.25" hidden="1" customHeight="1">
      <c r="A170" s="28">
        <v>164</v>
      </c>
      <c r="B170" s="34" t="s">
        <v>77</v>
      </c>
      <c r="C170" s="22" t="s">
        <v>138</v>
      </c>
      <c r="D170" s="22" t="s">
        <v>145</v>
      </c>
      <c r="E170" s="22"/>
      <c r="F170" s="22"/>
      <c r="G170" s="22"/>
      <c r="H170" s="22"/>
      <c r="I170" s="22"/>
      <c r="J170" s="22"/>
      <c r="K170" s="22"/>
      <c r="L170" s="22"/>
      <c r="M170" s="22"/>
      <c r="N170" s="22" t="s">
        <v>178</v>
      </c>
      <c r="O170" s="22" t="s">
        <v>894</v>
      </c>
      <c r="P170" s="35">
        <v>1.58</v>
      </c>
      <c r="Q170" s="22"/>
      <c r="R170" s="35">
        <v>3</v>
      </c>
      <c r="S170" s="22"/>
      <c r="T170" s="22"/>
      <c r="U170" s="22"/>
      <c r="V170" s="22"/>
      <c r="W170" s="22"/>
      <c r="X170" s="22" t="s">
        <v>244</v>
      </c>
      <c r="Y170" s="22" t="s">
        <v>415</v>
      </c>
      <c r="Z170" s="22" t="s">
        <v>716</v>
      </c>
      <c r="AA170" s="22">
        <v>31</v>
      </c>
      <c r="AB170" s="22"/>
      <c r="AC170" s="22">
        <v>80</v>
      </c>
      <c r="AD170" s="22"/>
      <c r="AE170" s="22"/>
      <c r="AF170" s="22"/>
      <c r="AG170" s="22"/>
      <c r="AH170" s="22"/>
      <c r="AI170" s="22"/>
      <c r="AJ170" s="24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f t="shared" si="15"/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f t="shared" si="16"/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f t="shared" si="17"/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f t="shared" si="18"/>
        <v>0</v>
      </c>
      <c r="BP170" s="27">
        <f t="shared" si="19"/>
        <v>0</v>
      </c>
      <c r="BQ170" s="22" t="s">
        <v>919</v>
      </c>
    </row>
    <row r="171" spans="1:69" ht="85.5" hidden="1" customHeight="1">
      <c r="A171" s="22">
        <v>165</v>
      </c>
      <c r="B171" s="34" t="s">
        <v>77</v>
      </c>
      <c r="C171" s="22" t="s">
        <v>138</v>
      </c>
      <c r="D171" s="22" t="s">
        <v>145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 t="s">
        <v>177</v>
      </c>
      <c r="O171" s="22" t="s">
        <v>887</v>
      </c>
      <c r="P171" s="32">
        <v>0.90259999999999996</v>
      </c>
      <c r="Q171" s="22"/>
      <c r="R171" s="31">
        <v>0.91</v>
      </c>
      <c r="S171" s="22"/>
      <c r="T171" s="22"/>
      <c r="U171" s="22"/>
      <c r="V171" s="22"/>
      <c r="W171" s="22"/>
      <c r="X171" s="22" t="s">
        <v>244</v>
      </c>
      <c r="Y171" s="22" t="s">
        <v>416</v>
      </c>
      <c r="Z171" s="22" t="s">
        <v>717</v>
      </c>
      <c r="AA171" s="22">
        <v>0</v>
      </c>
      <c r="AB171" s="22"/>
      <c r="AC171" s="22">
        <v>1</v>
      </c>
      <c r="AD171" s="22"/>
      <c r="AE171" s="22"/>
      <c r="AF171" s="22"/>
      <c r="AG171" s="22"/>
      <c r="AH171" s="22"/>
      <c r="AI171" s="22"/>
      <c r="AJ171" s="24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f t="shared" si="15"/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6">
        <v>0</v>
      </c>
      <c r="AY171" s="26">
        <f t="shared" si="16"/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f t="shared" si="17"/>
        <v>0</v>
      </c>
      <c r="BH171" s="26">
        <v>0</v>
      </c>
      <c r="BI171" s="26">
        <v>0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f t="shared" si="18"/>
        <v>0</v>
      </c>
      <c r="BP171" s="27">
        <f t="shared" si="19"/>
        <v>0</v>
      </c>
      <c r="BQ171" s="22" t="s">
        <v>919</v>
      </c>
    </row>
    <row r="172" spans="1:69" ht="142.5" hidden="1" customHeight="1">
      <c r="A172" s="22">
        <v>166</v>
      </c>
      <c r="B172" s="34" t="s">
        <v>77</v>
      </c>
      <c r="C172" s="22" t="s">
        <v>138</v>
      </c>
      <c r="D172" s="22" t="s">
        <v>145</v>
      </c>
      <c r="E172" s="22"/>
      <c r="F172" s="22"/>
      <c r="G172" s="22"/>
      <c r="H172" s="22"/>
      <c r="I172" s="22"/>
      <c r="J172" s="22"/>
      <c r="K172" s="22"/>
      <c r="L172" s="22"/>
      <c r="M172" s="22"/>
      <c r="N172" s="22" t="s">
        <v>177</v>
      </c>
      <c r="O172" s="22" t="s">
        <v>887</v>
      </c>
      <c r="P172" s="32">
        <v>0.90259999999999996</v>
      </c>
      <c r="Q172" s="22"/>
      <c r="R172" s="31">
        <v>0.91</v>
      </c>
      <c r="S172" s="22"/>
      <c r="T172" s="22"/>
      <c r="U172" s="22"/>
      <c r="V172" s="22"/>
      <c r="W172" s="22"/>
      <c r="X172" s="22" t="s">
        <v>244</v>
      </c>
      <c r="Y172" s="22" t="s">
        <v>417</v>
      </c>
      <c r="Z172" s="22" t="s">
        <v>718</v>
      </c>
      <c r="AA172" s="22">
        <v>0</v>
      </c>
      <c r="AB172" s="22"/>
      <c r="AC172" s="22">
        <v>1</v>
      </c>
      <c r="AD172" s="22"/>
      <c r="AE172" s="22"/>
      <c r="AF172" s="22"/>
      <c r="AG172" s="22"/>
      <c r="AH172" s="22"/>
      <c r="AI172" s="22"/>
      <c r="AJ172" s="24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f t="shared" si="15"/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6">
        <v>0</v>
      </c>
      <c r="AY172" s="26">
        <f t="shared" si="16"/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f t="shared" si="17"/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f t="shared" si="18"/>
        <v>0</v>
      </c>
      <c r="BP172" s="27">
        <f t="shared" si="19"/>
        <v>0</v>
      </c>
      <c r="BQ172" s="22" t="s">
        <v>919</v>
      </c>
    </row>
    <row r="173" spans="1:69" ht="85.5" hidden="1" customHeight="1">
      <c r="A173" s="28">
        <v>167</v>
      </c>
      <c r="B173" s="34" t="s">
        <v>77</v>
      </c>
      <c r="C173" s="22" t="s">
        <v>138</v>
      </c>
      <c r="D173" s="22" t="s">
        <v>145</v>
      </c>
      <c r="E173" s="22"/>
      <c r="F173" s="22"/>
      <c r="G173" s="22"/>
      <c r="H173" s="22"/>
      <c r="I173" s="22"/>
      <c r="J173" s="22"/>
      <c r="K173" s="22"/>
      <c r="L173" s="22"/>
      <c r="M173" s="22"/>
      <c r="N173" s="22" t="s">
        <v>179</v>
      </c>
      <c r="O173" s="22" t="s">
        <v>893</v>
      </c>
      <c r="P173" s="32">
        <v>0.58589999999999998</v>
      </c>
      <c r="Q173" s="22"/>
      <c r="R173" s="31">
        <v>0.6</v>
      </c>
      <c r="S173" s="22"/>
      <c r="T173" s="22"/>
      <c r="U173" s="22"/>
      <c r="V173" s="22"/>
      <c r="W173" s="22"/>
      <c r="X173" s="22" t="s">
        <v>244</v>
      </c>
      <c r="Y173" s="22" t="s">
        <v>418</v>
      </c>
      <c r="Z173" s="22" t="s">
        <v>719</v>
      </c>
      <c r="AA173" s="22">
        <v>32</v>
      </c>
      <c r="AB173" s="22"/>
      <c r="AC173" s="22">
        <v>80</v>
      </c>
      <c r="AD173" s="22"/>
      <c r="AE173" s="22"/>
      <c r="AF173" s="22"/>
      <c r="AG173" s="22"/>
      <c r="AH173" s="22"/>
      <c r="AI173" s="22"/>
      <c r="AJ173" s="24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</v>
      </c>
      <c r="AQ173" s="25">
        <f t="shared" si="15"/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f t="shared" si="16"/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f t="shared" si="17"/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0</v>
      </c>
      <c r="BO173" s="26">
        <f t="shared" si="18"/>
        <v>0</v>
      </c>
      <c r="BP173" s="27">
        <f t="shared" si="19"/>
        <v>0</v>
      </c>
      <c r="BQ173" s="22" t="s">
        <v>919</v>
      </c>
    </row>
    <row r="174" spans="1:69" ht="114" hidden="1" customHeight="1">
      <c r="A174" s="22">
        <v>168</v>
      </c>
      <c r="B174" s="34" t="s">
        <v>77</v>
      </c>
      <c r="C174" s="22" t="s">
        <v>138</v>
      </c>
      <c r="D174" s="22" t="s">
        <v>145</v>
      </c>
      <c r="E174" s="22"/>
      <c r="F174" s="22"/>
      <c r="G174" s="22"/>
      <c r="H174" s="22"/>
      <c r="I174" s="22"/>
      <c r="J174" s="22"/>
      <c r="K174" s="22"/>
      <c r="L174" s="22"/>
      <c r="M174" s="22"/>
      <c r="N174" s="22" t="s">
        <v>177</v>
      </c>
      <c r="O174" s="22" t="s">
        <v>887</v>
      </c>
      <c r="P174" s="32">
        <v>0.90259999999999996</v>
      </c>
      <c r="Q174" s="22"/>
      <c r="R174" s="31">
        <v>0.91</v>
      </c>
      <c r="S174" s="22"/>
      <c r="T174" s="22"/>
      <c r="U174" s="22"/>
      <c r="V174" s="22"/>
      <c r="W174" s="22"/>
      <c r="X174" s="22" t="s">
        <v>244</v>
      </c>
      <c r="Y174" s="22" t="s">
        <v>419</v>
      </c>
      <c r="Z174" s="22" t="s">
        <v>713</v>
      </c>
      <c r="AA174" s="22">
        <v>45</v>
      </c>
      <c r="AB174" s="22"/>
      <c r="AC174" s="22">
        <v>45</v>
      </c>
      <c r="AD174" s="22"/>
      <c r="AE174" s="22"/>
      <c r="AF174" s="22"/>
      <c r="AG174" s="22"/>
      <c r="AH174" s="22"/>
      <c r="AI174" s="22"/>
      <c r="AJ174" s="24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f t="shared" si="15"/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f t="shared" si="16"/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f t="shared" si="17"/>
        <v>0</v>
      </c>
      <c r="BH174" s="26">
        <v>0</v>
      </c>
      <c r="BI174" s="26">
        <v>0</v>
      </c>
      <c r="BJ174" s="26">
        <v>0</v>
      </c>
      <c r="BK174" s="26">
        <v>0</v>
      </c>
      <c r="BL174" s="26">
        <v>0</v>
      </c>
      <c r="BM174" s="26">
        <v>0</v>
      </c>
      <c r="BN174" s="26">
        <v>0</v>
      </c>
      <c r="BO174" s="26">
        <f t="shared" si="18"/>
        <v>0</v>
      </c>
      <c r="BP174" s="27">
        <f t="shared" si="19"/>
        <v>0</v>
      </c>
      <c r="BQ174" s="22" t="s">
        <v>919</v>
      </c>
    </row>
    <row r="175" spans="1:69" ht="114" hidden="1" customHeight="1">
      <c r="A175" s="22">
        <v>169</v>
      </c>
      <c r="B175" s="34" t="s">
        <v>77</v>
      </c>
      <c r="C175" s="22" t="s">
        <v>138</v>
      </c>
      <c r="D175" s="22" t="s">
        <v>145</v>
      </c>
      <c r="E175" s="22"/>
      <c r="F175" s="22"/>
      <c r="G175" s="22"/>
      <c r="H175" s="22"/>
      <c r="I175" s="22"/>
      <c r="J175" s="22"/>
      <c r="K175" s="22"/>
      <c r="L175" s="22"/>
      <c r="M175" s="22"/>
      <c r="N175" s="22" t="s">
        <v>172</v>
      </c>
      <c r="O175" s="22" t="s">
        <v>888</v>
      </c>
      <c r="P175" s="32">
        <v>4.1700000000000001E-2</v>
      </c>
      <c r="Q175" s="22"/>
      <c r="R175" s="31">
        <v>0.03</v>
      </c>
      <c r="S175" s="22"/>
      <c r="T175" s="22"/>
      <c r="U175" s="22"/>
      <c r="V175" s="22"/>
      <c r="W175" s="22"/>
      <c r="X175" s="22" t="s">
        <v>244</v>
      </c>
      <c r="Y175" s="22" t="s">
        <v>420</v>
      </c>
      <c r="Z175" s="22" t="s">
        <v>701</v>
      </c>
      <c r="AA175" s="22">
        <v>3000</v>
      </c>
      <c r="AB175" s="22"/>
      <c r="AC175" s="22">
        <v>3000</v>
      </c>
      <c r="AD175" s="22"/>
      <c r="AE175" s="22"/>
      <c r="AF175" s="22"/>
      <c r="AG175" s="22"/>
      <c r="AH175" s="22"/>
      <c r="AI175" s="22"/>
      <c r="AJ175" s="24">
        <v>0</v>
      </c>
      <c r="AK175" s="25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0</v>
      </c>
      <c r="AQ175" s="25">
        <f t="shared" si="15"/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f t="shared" si="16"/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f t="shared" si="17"/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f t="shared" si="18"/>
        <v>0</v>
      </c>
      <c r="BP175" s="27">
        <f t="shared" si="19"/>
        <v>0</v>
      </c>
      <c r="BQ175" s="22" t="s">
        <v>919</v>
      </c>
    </row>
    <row r="176" spans="1:69" ht="156.75" hidden="1" customHeight="1">
      <c r="A176" s="28">
        <v>170</v>
      </c>
      <c r="B176" s="34" t="s">
        <v>77</v>
      </c>
      <c r="C176" s="22" t="s">
        <v>138</v>
      </c>
      <c r="D176" s="22" t="s">
        <v>145</v>
      </c>
      <c r="E176" s="22"/>
      <c r="F176" s="22"/>
      <c r="G176" s="22"/>
      <c r="H176" s="22"/>
      <c r="I176" s="22"/>
      <c r="J176" s="22"/>
      <c r="K176" s="22"/>
      <c r="L176" s="22"/>
      <c r="M176" s="22"/>
      <c r="N176" s="22" t="s">
        <v>177</v>
      </c>
      <c r="O176" s="22" t="s">
        <v>887</v>
      </c>
      <c r="P176" s="32">
        <v>0.90259999999999996</v>
      </c>
      <c r="Q176" s="22"/>
      <c r="R176" s="31">
        <v>0.91</v>
      </c>
      <c r="S176" s="22"/>
      <c r="T176" s="22"/>
      <c r="U176" s="22"/>
      <c r="V176" s="22"/>
      <c r="W176" s="22"/>
      <c r="X176" s="22" t="s">
        <v>244</v>
      </c>
      <c r="Y176" s="22" t="s">
        <v>421</v>
      </c>
      <c r="Z176" s="22" t="s">
        <v>720</v>
      </c>
      <c r="AA176" s="22">
        <v>2648</v>
      </c>
      <c r="AB176" s="22"/>
      <c r="AC176" s="22">
        <v>3000</v>
      </c>
      <c r="AD176" s="22"/>
      <c r="AE176" s="22"/>
      <c r="AF176" s="22"/>
      <c r="AG176" s="22"/>
      <c r="AH176" s="22"/>
      <c r="AI176" s="22"/>
      <c r="AJ176" s="24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f t="shared" si="15"/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f t="shared" si="16"/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f t="shared" si="17"/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f t="shared" si="18"/>
        <v>0</v>
      </c>
      <c r="BP176" s="27">
        <f t="shared" si="19"/>
        <v>0</v>
      </c>
      <c r="BQ176" s="22" t="s">
        <v>919</v>
      </c>
    </row>
    <row r="177" spans="1:69" ht="71.25" hidden="1" customHeight="1">
      <c r="A177" s="22">
        <v>171</v>
      </c>
      <c r="B177" s="34" t="s">
        <v>77</v>
      </c>
      <c r="C177" s="22" t="s">
        <v>138</v>
      </c>
      <c r="D177" s="22" t="s">
        <v>145</v>
      </c>
      <c r="E177" s="22"/>
      <c r="F177" s="22"/>
      <c r="G177" s="22"/>
      <c r="H177" s="22"/>
      <c r="I177" s="22"/>
      <c r="J177" s="22"/>
      <c r="K177" s="22"/>
      <c r="L177" s="22"/>
      <c r="M177" s="22"/>
      <c r="N177" s="22" t="s">
        <v>177</v>
      </c>
      <c r="O177" s="22" t="s">
        <v>887</v>
      </c>
      <c r="P177" s="32">
        <v>0.90259999999999996</v>
      </c>
      <c r="Q177" s="22"/>
      <c r="R177" s="31">
        <v>0.91</v>
      </c>
      <c r="S177" s="22"/>
      <c r="T177" s="22"/>
      <c r="U177" s="22"/>
      <c r="V177" s="22"/>
      <c r="W177" s="22"/>
      <c r="X177" s="22" t="s">
        <v>244</v>
      </c>
      <c r="Y177" s="22" t="s">
        <v>422</v>
      </c>
      <c r="Z177" s="22" t="s">
        <v>702</v>
      </c>
      <c r="AA177" s="22">
        <v>1</v>
      </c>
      <c r="AB177" s="22"/>
      <c r="AC177" s="22">
        <v>1</v>
      </c>
      <c r="AD177" s="22"/>
      <c r="AE177" s="22"/>
      <c r="AF177" s="22"/>
      <c r="AG177" s="22"/>
      <c r="AH177" s="22"/>
      <c r="AI177" s="22"/>
      <c r="AJ177" s="24">
        <v>0</v>
      </c>
      <c r="AK177" s="25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0</v>
      </c>
      <c r="AQ177" s="25">
        <f t="shared" ref="AQ177:AQ240" si="20">+SUM(AJ177:AP177)</f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f t="shared" ref="AY177:AY240" si="21">+SUM(AR177:AX177)</f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f t="shared" ref="BG177:BG240" si="22">+SUM(AZ177:BF177)</f>
        <v>0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v>0</v>
      </c>
      <c r="BN177" s="26">
        <v>0</v>
      </c>
      <c r="BO177" s="26">
        <f t="shared" ref="BO177:BO240" si="23">+SUM(BH177:BN177)</f>
        <v>0</v>
      </c>
      <c r="BP177" s="27">
        <f t="shared" ref="BP177:BP240" si="24">+SUM(BO177,BG177,AY177,AQ177)</f>
        <v>0</v>
      </c>
      <c r="BQ177" s="22" t="s">
        <v>919</v>
      </c>
    </row>
    <row r="178" spans="1:69" ht="114" hidden="1" customHeight="1">
      <c r="A178" s="22">
        <v>172</v>
      </c>
      <c r="B178" s="34" t="s">
        <v>77</v>
      </c>
      <c r="C178" s="22" t="s">
        <v>138</v>
      </c>
      <c r="D178" s="22" t="s">
        <v>145</v>
      </c>
      <c r="E178" s="22"/>
      <c r="F178" s="22"/>
      <c r="G178" s="22"/>
      <c r="H178" s="22"/>
      <c r="I178" s="22"/>
      <c r="J178" s="22"/>
      <c r="K178" s="22"/>
      <c r="L178" s="22"/>
      <c r="M178" s="22"/>
      <c r="N178" s="22" t="s">
        <v>177</v>
      </c>
      <c r="O178" s="22" t="s">
        <v>887</v>
      </c>
      <c r="P178" s="32">
        <v>0.90259999999999996</v>
      </c>
      <c r="Q178" s="22"/>
      <c r="R178" s="31">
        <v>0.91</v>
      </c>
      <c r="S178" s="22"/>
      <c r="T178" s="22"/>
      <c r="U178" s="22"/>
      <c r="V178" s="22"/>
      <c r="W178" s="22"/>
      <c r="X178" s="22" t="s">
        <v>244</v>
      </c>
      <c r="Y178" s="22" t="s">
        <v>423</v>
      </c>
      <c r="Z178" s="22" t="s">
        <v>721</v>
      </c>
      <c r="AA178" s="22">
        <v>945</v>
      </c>
      <c r="AB178" s="22"/>
      <c r="AC178" s="22">
        <v>72000</v>
      </c>
      <c r="AD178" s="22"/>
      <c r="AE178" s="22"/>
      <c r="AF178" s="22"/>
      <c r="AG178" s="22"/>
      <c r="AH178" s="22"/>
      <c r="AI178" s="22"/>
      <c r="AJ178" s="24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f t="shared" si="20"/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f t="shared" si="21"/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f t="shared" si="22"/>
        <v>0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v>0</v>
      </c>
      <c r="BN178" s="26">
        <v>0</v>
      </c>
      <c r="BO178" s="26">
        <f t="shared" si="23"/>
        <v>0</v>
      </c>
      <c r="BP178" s="27">
        <f t="shared" si="24"/>
        <v>0</v>
      </c>
      <c r="BQ178" s="22" t="s">
        <v>919</v>
      </c>
    </row>
    <row r="179" spans="1:69" ht="99.75" hidden="1" customHeight="1">
      <c r="A179" s="28">
        <v>173</v>
      </c>
      <c r="B179" s="34" t="s">
        <v>77</v>
      </c>
      <c r="C179" s="22" t="s">
        <v>138</v>
      </c>
      <c r="D179" s="22" t="s">
        <v>145</v>
      </c>
      <c r="E179" s="22"/>
      <c r="F179" s="22"/>
      <c r="G179" s="22"/>
      <c r="H179" s="22"/>
      <c r="I179" s="22"/>
      <c r="J179" s="22"/>
      <c r="K179" s="22"/>
      <c r="L179" s="22"/>
      <c r="M179" s="22"/>
      <c r="N179" s="22" t="s">
        <v>179</v>
      </c>
      <c r="O179" s="22" t="s">
        <v>893</v>
      </c>
      <c r="P179" s="32">
        <v>0.58589999999999998</v>
      </c>
      <c r="Q179" s="22"/>
      <c r="R179" s="31">
        <v>0.6</v>
      </c>
      <c r="S179" s="22"/>
      <c r="T179" s="22"/>
      <c r="U179" s="22"/>
      <c r="V179" s="22"/>
      <c r="W179" s="22"/>
      <c r="X179" s="22" t="s">
        <v>244</v>
      </c>
      <c r="Y179" s="22" t="s">
        <v>424</v>
      </c>
      <c r="Z179" s="22" t="s">
        <v>722</v>
      </c>
      <c r="AA179" s="22">
        <v>11</v>
      </c>
      <c r="AB179" s="22"/>
      <c r="AC179" s="22">
        <v>15</v>
      </c>
      <c r="AD179" s="22"/>
      <c r="AE179" s="22"/>
      <c r="AF179" s="22"/>
      <c r="AG179" s="22"/>
      <c r="AH179" s="22"/>
      <c r="AI179" s="22"/>
      <c r="AJ179" s="24">
        <v>0</v>
      </c>
      <c r="AK179" s="25">
        <v>0</v>
      </c>
      <c r="AL179" s="25">
        <v>0</v>
      </c>
      <c r="AM179" s="25">
        <v>0</v>
      </c>
      <c r="AN179" s="25">
        <v>0</v>
      </c>
      <c r="AO179" s="25">
        <v>0</v>
      </c>
      <c r="AP179" s="25">
        <v>0</v>
      </c>
      <c r="AQ179" s="25">
        <f t="shared" si="20"/>
        <v>0</v>
      </c>
      <c r="AR179" s="26">
        <v>0</v>
      </c>
      <c r="AS179" s="26">
        <v>0</v>
      </c>
      <c r="AT179" s="26">
        <v>0</v>
      </c>
      <c r="AU179" s="26">
        <v>0</v>
      </c>
      <c r="AV179" s="26">
        <v>0</v>
      </c>
      <c r="AW179" s="26">
        <v>0</v>
      </c>
      <c r="AX179" s="26">
        <v>0</v>
      </c>
      <c r="AY179" s="26">
        <f t="shared" si="21"/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f t="shared" si="22"/>
        <v>0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v>0</v>
      </c>
      <c r="BN179" s="26">
        <v>0</v>
      </c>
      <c r="BO179" s="26">
        <f t="shared" si="23"/>
        <v>0</v>
      </c>
      <c r="BP179" s="27">
        <f t="shared" si="24"/>
        <v>0</v>
      </c>
      <c r="BQ179" s="22" t="s">
        <v>919</v>
      </c>
    </row>
    <row r="180" spans="1:69" ht="85.5" hidden="1" customHeight="1">
      <c r="A180" s="22">
        <v>174</v>
      </c>
      <c r="B180" s="34" t="s">
        <v>77</v>
      </c>
      <c r="C180" s="22" t="s">
        <v>138</v>
      </c>
      <c r="D180" s="22" t="s">
        <v>145</v>
      </c>
      <c r="E180" s="22"/>
      <c r="F180" s="22"/>
      <c r="G180" s="22"/>
      <c r="H180" s="22"/>
      <c r="I180" s="22"/>
      <c r="J180" s="22"/>
      <c r="K180" s="22"/>
      <c r="L180" s="22"/>
      <c r="M180" s="22"/>
      <c r="N180" s="22" t="s">
        <v>179</v>
      </c>
      <c r="O180" s="22" t="s">
        <v>893</v>
      </c>
      <c r="P180" s="32">
        <v>0.58589999999999998</v>
      </c>
      <c r="Q180" s="22"/>
      <c r="R180" s="31">
        <v>0.6</v>
      </c>
      <c r="S180" s="22"/>
      <c r="T180" s="22"/>
      <c r="U180" s="22"/>
      <c r="V180" s="22"/>
      <c r="W180" s="22"/>
      <c r="X180" s="22" t="s">
        <v>244</v>
      </c>
      <c r="Y180" s="22" t="s">
        <v>425</v>
      </c>
      <c r="Z180" s="22" t="s">
        <v>723</v>
      </c>
      <c r="AA180" s="22">
        <v>63</v>
      </c>
      <c r="AB180" s="22"/>
      <c r="AC180" s="22">
        <v>150</v>
      </c>
      <c r="AD180" s="22"/>
      <c r="AE180" s="22"/>
      <c r="AF180" s="22"/>
      <c r="AG180" s="22"/>
      <c r="AH180" s="22"/>
      <c r="AI180" s="22"/>
      <c r="AJ180" s="24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</v>
      </c>
      <c r="AQ180" s="25">
        <f t="shared" si="20"/>
        <v>0</v>
      </c>
      <c r="AR180" s="26">
        <v>0</v>
      </c>
      <c r="AS180" s="26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f t="shared" si="21"/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f t="shared" si="22"/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0</v>
      </c>
      <c r="BN180" s="26">
        <v>0</v>
      </c>
      <c r="BO180" s="26">
        <f t="shared" si="23"/>
        <v>0</v>
      </c>
      <c r="BP180" s="27">
        <f t="shared" si="24"/>
        <v>0</v>
      </c>
      <c r="BQ180" s="22" t="s">
        <v>919</v>
      </c>
    </row>
    <row r="181" spans="1:69" ht="99.75" hidden="1" customHeight="1">
      <c r="A181" s="22">
        <v>175</v>
      </c>
      <c r="B181" s="34" t="s">
        <v>77</v>
      </c>
      <c r="C181" s="22" t="s">
        <v>138</v>
      </c>
      <c r="D181" s="22" t="s">
        <v>145</v>
      </c>
      <c r="E181" s="22"/>
      <c r="F181" s="22"/>
      <c r="G181" s="22"/>
      <c r="H181" s="22"/>
      <c r="I181" s="22"/>
      <c r="J181" s="22"/>
      <c r="K181" s="22"/>
      <c r="L181" s="22"/>
      <c r="M181" s="22"/>
      <c r="N181" s="22" t="s">
        <v>178</v>
      </c>
      <c r="O181" s="22" t="s">
        <v>894</v>
      </c>
      <c r="P181" s="35">
        <v>1.58</v>
      </c>
      <c r="Q181" s="22"/>
      <c r="R181" s="35">
        <v>3</v>
      </c>
      <c r="S181" s="22"/>
      <c r="T181" s="22"/>
      <c r="U181" s="22"/>
      <c r="V181" s="22"/>
      <c r="W181" s="22"/>
      <c r="X181" s="22" t="s">
        <v>244</v>
      </c>
      <c r="Y181" s="22" t="s">
        <v>426</v>
      </c>
      <c r="Z181" s="22" t="s">
        <v>724</v>
      </c>
      <c r="AA181" s="22">
        <v>6</v>
      </c>
      <c r="AB181" s="22"/>
      <c r="AC181" s="22">
        <v>40</v>
      </c>
      <c r="AD181" s="22"/>
      <c r="AE181" s="22"/>
      <c r="AF181" s="22"/>
      <c r="AG181" s="22"/>
      <c r="AH181" s="22"/>
      <c r="AI181" s="22"/>
      <c r="AJ181" s="24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f t="shared" si="20"/>
        <v>0</v>
      </c>
      <c r="AR181" s="26">
        <v>0</v>
      </c>
      <c r="AS181" s="26">
        <v>0</v>
      </c>
      <c r="AT181" s="26">
        <v>0</v>
      </c>
      <c r="AU181" s="26">
        <v>0</v>
      </c>
      <c r="AV181" s="26">
        <v>0</v>
      </c>
      <c r="AW181" s="26">
        <v>0</v>
      </c>
      <c r="AX181" s="26">
        <v>0</v>
      </c>
      <c r="AY181" s="26">
        <f t="shared" si="21"/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f t="shared" si="22"/>
        <v>0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v>0</v>
      </c>
      <c r="BN181" s="26">
        <v>0</v>
      </c>
      <c r="BO181" s="26">
        <f t="shared" si="23"/>
        <v>0</v>
      </c>
      <c r="BP181" s="27">
        <f t="shared" si="24"/>
        <v>0</v>
      </c>
      <c r="BQ181" s="22" t="s">
        <v>919</v>
      </c>
    </row>
    <row r="182" spans="1:69" ht="213.75" hidden="1" customHeight="1">
      <c r="A182" s="28">
        <v>176</v>
      </c>
      <c r="B182" s="34" t="s">
        <v>77</v>
      </c>
      <c r="C182" s="22" t="s">
        <v>138</v>
      </c>
      <c r="D182" s="22" t="s">
        <v>145</v>
      </c>
      <c r="E182" s="22"/>
      <c r="F182" s="22"/>
      <c r="G182" s="22"/>
      <c r="H182" s="22"/>
      <c r="I182" s="22"/>
      <c r="J182" s="22"/>
      <c r="K182" s="22"/>
      <c r="L182" s="22"/>
      <c r="M182" s="22"/>
      <c r="N182" s="22" t="s">
        <v>180</v>
      </c>
      <c r="O182" s="22" t="s">
        <v>895</v>
      </c>
      <c r="P182" s="32">
        <v>0.54690000000000005</v>
      </c>
      <c r="Q182" s="22"/>
      <c r="R182" s="31">
        <v>0.6</v>
      </c>
      <c r="S182" s="22"/>
      <c r="T182" s="22"/>
      <c r="U182" s="22"/>
      <c r="V182" s="22"/>
      <c r="W182" s="22"/>
      <c r="X182" s="22" t="s">
        <v>245</v>
      </c>
      <c r="Y182" s="22" t="s">
        <v>427</v>
      </c>
      <c r="Z182" s="22" t="s">
        <v>725</v>
      </c>
      <c r="AA182" s="22">
        <v>2000</v>
      </c>
      <c r="AB182" s="22"/>
      <c r="AC182" s="22">
        <v>600</v>
      </c>
      <c r="AD182" s="22"/>
      <c r="AE182" s="22"/>
      <c r="AF182" s="22"/>
      <c r="AG182" s="22"/>
      <c r="AH182" s="22"/>
      <c r="AI182" s="22"/>
      <c r="AJ182" s="24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f t="shared" si="20"/>
        <v>0</v>
      </c>
      <c r="AR182" s="26">
        <v>0</v>
      </c>
      <c r="AS182" s="26">
        <v>0</v>
      </c>
      <c r="AT182" s="26">
        <v>0</v>
      </c>
      <c r="AU182" s="26">
        <v>0</v>
      </c>
      <c r="AV182" s="26">
        <v>0</v>
      </c>
      <c r="AW182" s="26">
        <v>0</v>
      </c>
      <c r="AX182" s="26">
        <v>0</v>
      </c>
      <c r="AY182" s="26">
        <f t="shared" si="21"/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f t="shared" si="22"/>
        <v>0</v>
      </c>
      <c r="BH182" s="26">
        <v>0</v>
      </c>
      <c r="BI182" s="26">
        <v>0</v>
      </c>
      <c r="BJ182" s="26">
        <v>0</v>
      </c>
      <c r="BK182" s="26">
        <v>0</v>
      </c>
      <c r="BL182" s="26">
        <v>0</v>
      </c>
      <c r="BM182" s="26">
        <v>0</v>
      </c>
      <c r="BN182" s="26">
        <v>0</v>
      </c>
      <c r="BO182" s="26">
        <f t="shared" si="23"/>
        <v>0</v>
      </c>
      <c r="BP182" s="27">
        <f t="shared" si="24"/>
        <v>0</v>
      </c>
      <c r="BQ182" s="22" t="s">
        <v>919</v>
      </c>
    </row>
    <row r="183" spans="1:69" ht="156.75" hidden="1" customHeight="1">
      <c r="A183" s="22">
        <v>177</v>
      </c>
      <c r="B183" s="34" t="s">
        <v>77</v>
      </c>
      <c r="C183" s="22" t="s">
        <v>138</v>
      </c>
      <c r="D183" s="22" t="s">
        <v>145</v>
      </c>
      <c r="E183" s="22"/>
      <c r="F183" s="22"/>
      <c r="G183" s="22"/>
      <c r="H183" s="22"/>
      <c r="I183" s="22"/>
      <c r="J183" s="22"/>
      <c r="K183" s="22"/>
      <c r="L183" s="22"/>
      <c r="M183" s="22"/>
      <c r="N183" s="22" t="s">
        <v>180</v>
      </c>
      <c r="O183" s="22" t="s">
        <v>895</v>
      </c>
      <c r="P183" s="32">
        <v>0.54690000000000005</v>
      </c>
      <c r="Q183" s="22"/>
      <c r="R183" s="31">
        <v>0.6</v>
      </c>
      <c r="S183" s="22"/>
      <c r="T183" s="22"/>
      <c r="U183" s="22"/>
      <c r="V183" s="22"/>
      <c r="W183" s="22"/>
      <c r="X183" s="22" t="s">
        <v>245</v>
      </c>
      <c r="Y183" s="22" t="s">
        <v>428</v>
      </c>
      <c r="Z183" s="22" t="s">
        <v>726</v>
      </c>
      <c r="AA183" s="22">
        <v>1</v>
      </c>
      <c r="AB183" s="22"/>
      <c r="AC183" s="22">
        <v>1</v>
      </c>
      <c r="AD183" s="22"/>
      <c r="AE183" s="22"/>
      <c r="AF183" s="22"/>
      <c r="AG183" s="22"/>
      <c r="AH183" s="22"/>
      <c r="AI183" s="22"/>
      <c r="AJ183" s="24">
        <v>0</v>
      </c>
      <c r="AK183" s="25">
        <v>0</v>
      </c>
      <c r="AL183" s="25">
        <v>0</v>
      </c>
      <c r="AM183" s="25">
        <v>0</v>
      </c>
      <c r="AN183" s="25">
        <v>0</v>
      </c>
      <c r="AO183" s="25">
        <v>0</v>
      </c>
      <c r="AP183" s="25">
        <v>0</v>
      </c>
      <c r="AQ183" s="25">
        <f t="shared" si="20"/>
        <v>0</v>
      </c>
      <c r="AR183" s="26">
        <v>0</v>
      </c>
      <c r="AS183" s="26">
        <v>0</v>
      </c>
      <c r="AT183" s="26">
        <v>0</v>
      </c>
      <c r="AU183" s="26">
        <v>0</v>
      </c>
      <c r="AV183" s="26">
        <v>0</v>
      </c>
      <c r="AW183" s="26">
        <v>0</v>
      </c>
      <c r="AX183" s="26">
        <v>0</v>
      </c>
      <c r="AY183" s="26">
        <f t="shared" si="21"/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f t="shared" si="22"/>
        <v>0</v>
      </c>
      <c r="BH183" s="26">
        <v>0</v>
      </c>
      <c r="BI183" s="26">
        <v>0</v>
      </c>
      <c r="BJ183" s="26">
        <v>0</v>
      </c>
      <c r="BK183" s="26">
        <v>0</v>
      </c>
      <c r="BL183" s="26">
        <v>0</v>
      </c>
      <c r="BM183" s="26">
        <v>0</v>
      </c>
      <c r="BN183" s="26">
        <v>0</v>
      </c>
      <c r="BO183" s="26">
        <f t="shared" si="23"/>
        <v>0</v>
      </c>
      <c r="BP183" s="27">
        <f t="shared" si="24"/>
        <v>0</v>
      </c>
      <c r="BQ183" s="22" t="s">
        <v>919</v>
      </c>
    </row>
    <row r="184" spans="1:69" ht="128.25" hidden="1" customHeight="1">
      <c r="A184" s="22">
        <v>178</v>
      </c>
      <c r="B184" s="34" t="s">
        <v>77</v>
      </c>
      <c r="C184" s="22" t="s">
        <v>138</v>
      </c>
      <c r="D184" s="22" t="s">
        <v>145</v>
      </c>
      <c r="E184" s="22"/>
      <c r="F184" s="22"/>
      <c r="G184" s="22"/>
      <c r="H184" s="22"/>
      <c r="I184" s="22"/>
      <c r="J184" s="22"/>
      <c r="K184" s="22"/>
      <c r="L184" s="22"/>
      <c r="M184" s="22"/>
      <c r="N184" s="22" t="s">
        <v>180</v>
      </c>
      <c r="O184" s="22" t="s">
        <v>895</v>
      </c>
      <c r="P184" s="32">
        <v>0.54690000000000005</v>
      </c>
      <c r="Q184" s="22"/>
      <c r="R184" s="31">
        <v>0.6</v>
      </c>
      <c r="S184" s="22"/>
      <c r="T184" s="22"/>
      <c r="U184" s="22"/>
      <c r="V184" s="22"/>
      <c r="W184" s="22"/>
      <c r="X184" s="22" t="s">
        <v>245</v>
      </c>
      <c r="Y184" s="22" t="s">
        <v>429</v>
      </c>
      <c r="Z184" s="22" t="s">
        <v>725</v>
      </c>
      <c r="AA184" s="22">
        <v>0</v>
      </c>
      <c r="AB184" s="22"/>
      <c r="AC184" s="22">
        <v>400</v>
      </c>
      <c r="AD184" s="22"/>
      <c r="AE184" s="22"/>
      <c r="AF184" s="22"/>
      <c r="AG184" s="22"/>
      <c r="AH184" s="22"/>
      <c r="AI184" s="22"/>
      <c r="AJ184" s="24">
        <v>0</v>
      </c>
      <c r="AK184" s="25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0</v>
      </c>
      <c r="AQ184" s="25">
        <f t="shared" si="20"/>
        <v>0</v>
      </c>
      <c r="AR184" s="26">
        <v>0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  <c r="AY184" s="26">
        <f t="shared" si="21"/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f t="shared" si="22"/>
        <v>0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v>0</v>
      </c>
      <c r="BN184" s="26">
        <v>0</v>
      </c>
      <c r="BO184" s="26">
        <f t="shared" si="23"/>
        <v>0</v>
      </c>
      <c r="BP184" s="27">
        <f t="shared" si="24"/>
        <v>0</v>
      </c>
      <c r="BQ184" s="22" t="s">
        <v>919</v>
      </c>
    </row>
    <row r="185" spans="1:69" ht="42.75" hidden="1" customHeight="1">
      <c r="A185" s="28">
        <v>179</v>
      </c>
      <c r="B185" s="34" t="s">
        <v>77</v>
      </c>
      <c r="C185" s="22" t="s">
        <v>128</v>
      </c>
      <c r="D185" s="22" t="s">
        <v>97</v>
      </c>
      <c r="E185" s="22"/>
      <c r="F185" s="22"/>
      <c r="G185" s="22"/>
      <c r="H185" s="22"/>
      <c r="I185" s="22"/>
      <c r="J185" s="22"/>
      <c r="K185" s="22"/>
      <c r="L185" s="22"/>
      <c r="M185" s="22"/>
      <c r="N185" s="22" t="s">
        <v>181</v>
      </c>
      <c r="O185" s="22" t="s">
        <v>896</v>
      </c>
      <c r="P185" s="35">
        <v>4.0999999999999996</v>
      </c>
      <c r="Q185" s="22"/>
      <c r="R185" s="35">
        <v>3.7</v>
      </c>
      <c r="S185" s="22"/>
      <c r="T185" s="22"/>
      <c r="U185" s="22"/>
      <c r="V185" s="22"/>
      <c r="W185" s="22"/>
      <c r="X185" s="22" t="s">
        <v>246</v>
      </c>
      <c r="Y185" s="22" t="s">
        <v>430</v>
      </c>
      <c r="Z185" s="22" t="s">
        <v>727</v>
      </c>
      <c r="AA185" s="22">
        <v>502</v>
      </c>
      <c r="AB185" s="22"/>
      <c r="AC185" s="22">
        <v>2000</v>
      </c>
      <c r="AD185" s="22"/>
      <c r="AE185" s="22"/>
      <c r="AF185" s="22"/>
      <c r="AG185" s="22"/>
      <c r="AH185" s="22"/>
      <c r="AI185" s="22"/>
      <c r="AJ185" s="24">
        <v>0</v>
      </c>
      <c r="AK185" s="25">
        <v>0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f t="shared" si="20"/>
        <v>0</v>
      </c>
      <c r="AR185" s="26">
        <v>0</v>
      </c>
      <c r="AS185" s="26">
        <v>0</v>
      </c>
      <c r="AT185" s="26">
        <v>0</v>
      </c>
      <c r="AU185" s="26">
        <v>0</v>
      </c>
      <c r="AV185" s="26">
        <v>0</v>
      </c>
      <c r="AW185" s="26">
        <v>0</v>
      </c>
      <c r="AX185" s="26">
        <v>0</v>
      </c>
      <c r="AY185" s="26">
        <f t="shared" si="21"/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f t="shared" si="22"/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v>0</v>
      </c>
      <c r="BN185" s="26">
        <v>0</v>
      </c>
      <c r="BO185" s="26">
        <f t="shared" si="23"/>
        <v>0</v>
      </c>
      <c r="BP185" s="27">
        <f t="shared" si="24"/>
        <v>0</v>
      </c>
      <c r="BQ185" s="22" t="s">
        <v>920</v>
      </c>
    </row>
    <row r="186" spans="1:69" ht="57" hidden="1" customHeight="1">
      <c r="A186" s="22">
        <v>180</v>
      </c>
      <c r="B186" s="34" t="s">
        <v>77</v>
      </c>
      <c r="C186" s="22" t="s">
        <v>128</v>
      </c>
      <c r="D186" s="22" t="s">
        <v>97</v>
      </c>
      <c r="E186" s="22"/>
      <c r="F186" s="22"/>
      <c r="G186" s="22"/>
      <c r="H186" s="22"/>
      <c r="I186" s="22"/>
      <c r="J186" s="22"/>
      <c r="K186" s="22"/>
      <c r="L186" s="22"/>
      <c r="M186" s="22"/>
      <c r="N186" s="22" t="s">
        <v>181</v>
      </c>
      <c r="O186" s="22" t="s">
        <v>896</v>
      </c>
      <c r="P186" s="35">
        <v>4.0999999999999996</v>
      </c>
      <c r="Q186" s="22"/>
      <c r="R186" s="35">
        <v>3.7</v>
      </c>
      <c r="S186" s="22"/>
      <c r="T186" s="22"/>
      <c r="U186" s="22"/>
      <c r="V186" s="22"/>
      <c r="W186" s="22"/>
      <c r="X186" s="22" t="s">
        <v>246</v>
      </c>
      <c r="Y186" s="22" t="s">
        <v>431</v>
      </c>
      <c r="Z186" s="22" t="s">
        <v>728</v>
      </c>
      <c r="AA186" s="22">
        <v>12</v>
      </c>
      <c r="AB186" s="22"/>
      <c r="AC186" s="22">
        <v>48</v>
      </c>
      <c r="AD186" s="22"/>
      <c r="AE186" s="22"/>
      <c r="AF186" s="22"/>
      <c r="AG186" s="22"/>
      <c r="AH186" s="22"/>
      <c r="AI186" s="22"/>
      <c r="AJ186" s="24">
        <v>0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f t="shared" si="20"/>
        <v>0</v>
      </c>
      <c r="AR186" s="26">
        <v>0</v>
      </c>
      <c r="AS186" s="26">
        <v>0</v>
      </c>
      <c r="AT186" s="26">
        <v>0</v>
      </c>
      <c r="AU186" s="26">
        <v>0</v>
      </c>
      <c r="AV186" s="26">
        <v>0</v>
      </c>
      <c r="AW186" s="26">
        <v>0</v>
      </c>
      <c r="AX186" s="26">
        <v>0</v>
      </c>
      <c r="AY186" s="26">
        <f t="shared" si="21"/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f t="shared" si="22"/>
        <v>0</v>
      </c>
      <c r="BH186" s="26">
        <v>0</v>
      </c>
      <c r="BI186" s="26">
        <v>0</v>
      </c>
      <c r="BJ186" s="26">
        <v>0</v>
      </c>
      <c r="BK186" s="26">
        <v>0</v>
      </c>
      <c r="BL186" s="26">
        <v>0</v>
      </c>
      <c r="BM186" s="26">
        <v>0</v>
      </c>
      <c r="BN186" s="26">
        <v>0</v>
      </c>
      <c r="BO186" s="26">
        <f t="shared" si="23"/>
        <v>0</v>
      </c>
      <c r="BP186" s="27">
        <f t="shared" si="24"/>
        <v>0</v>
      </c>
      <c r="BQ186" s="22" t="s">
        <v>920</v>
      </c>
    </row>
    <row r="187" spans="1:69" ht="114" hidden="1" customHeight="1">
      <c r="A187" s="22">
        <v>181</v>
      </c>
      <c r="B187" s="34" t="s">
        <v>77</v>
      </c>
      <c r="C187" s="22" t="s">
        <v>128</v>
      </c>
      <c r="D187" s="22" t="s">
        <v>97</v>
      </c>
      <c r="E187" s="22"/>
      <c r="F187" s="22"/>
      <c r="G187" s="22"/>
      <c r="H187" s="22"/>
      <c r="I187" s="22"/>
      <c r="J187" s="22"/>
      <c r="K187" s="22"/>
      <c r="L187" s="22"/>
      <c r="M187" s="22"/>
      <c r="N187" s="22" t="s">
        <v>182</v>
      </c>
      <c r="O187" s="22" t="s">
        <v>896</v>
      </c>
      <c r="P187" s="35">
        <v>4.0999999999999996</v>
      </c>
      <c r="Q187" s="22"/>
      <c r="R187" s="35">
        <v>3.7</v>
      </c>
      <c r="S187" s="22"/>
      <c r="T187" s="22"/>
      <c r="U187" s="22"/>
      <c r="V187" s="22"/>
      <c r="W187" s="22"/>
      <c r="X187" s="22" t="s">
        <v>246</v>
      </c>
      <c r="Y187" s="22" t="s">
        <v>432</v>
      </c>
      <c r="Z187" s="22" t="s">
        <v>729</v>
      </c>
      <c r="AA187" s="22">
        <v>7315</v>
      </c>
      <c r="AB187" s="22"/>
      <c r="AC187" s="22">
        <v>20000</v>
      </c>
      <c r="AD187" s="22"/>
      <c r="AE187" s="22"/>
      <c r="AF187" s="22"/>
      <c r="AG187" s="22"/>
      <c r="AH187" s="22"/>
      <c r="AI187" s="22"/>
      <c r="AJ187" s="24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f t="shared" si="20"/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0</v>
      </c>
      <c r="AY187" s="26">
        <f t="shared" si="21"/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f t="shared" si="22"/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v>0</v>
      </c>
      <c r="BN187" s="26">
        <v>0</v>
      </c>
      <c r="BO187" s="26">
        <f t="shared" si="23"/>
        <v>0</v>
      </c>
      <c r="BP187" s="27">
        <f t="shared" si="24"/>
        <v>0</v>
      </c>
      <c r="BQ187" s="22" t="s">
        <v>920</v>
      </c>
    </row>
    <row r="188" spans="1:69" ht="57" hidden="1" customHeight="1">
      <c r="A188" s="28">
        <v>182</v>
      </c>
      <c r="B188" s="34" t="s">
        <v>77</v>
      </c>
      <c r="C188" s="22" t="s">
        <v>128</v>
      </c>
      <c r="D188" s="22" t="s">
        <v>97</v>
      </c>
      <c r="E188" s="22"/>
      <c r="F188" s="22"/>
      <c r="G188" s="22"/>
      <c r="H188" s="22"/>
      <c r="I188" s="22"/>
      <c r="J188" s="22"/>
      <c r="K188" s="22"/>
      <c r="L188" s="22"/>
      <c r="M188" s="22"/>
      <c r="N188" s="22" t="s">
        <v>183</v>
      </c>
      <c r="O188" s="22" t="s">
        <v>897</v>
      </c>
      <c r="P188" s="35">
        <v>14.2</v>
      </c>
      <c r="Q188" s="22"/>
      <c r="R188" s="35">
        <v>10.199999999999999</v>
      </c>
      <c r="S188" s="22"/>
      <c r="T188" s="22"/>
      <c r="U188" s="22"/>
      <c r="V188" s="22"/>
      <c r="W188" s="22"/>
      <c r="X188" s="22" t="s">
        <v>247</v>
      </c>
      <c r="Y188" s="22" t="s">
        <v>433</v>
      </c>
      <c r="Z188" s="22" t="s">
        <v>730</v>
      </c>
      <c r="AA188" s="22">
        <v>4</v>
      </c>
      <c r="AB188" s="22"/>
      <c r="AC188" s="22">
        <v>20</v>
      </c>
      <c r="AD188" s="22"/>
      <c r="AE188" s="22"/>
      <c r="AF188" s="22"/>
      <c r="AG188" s="22"/>
      <c r="AH188" s="22"/>
      <c r="AI188" s="22"/>
      <c r="AJ188" s="24">
        <v>0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f t="shared" si="20"/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f t="shared" si="21"/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f t="shared" si="22"/>
        <v>0</v>
      </c>
      <c r="BH188" s="26">
        <v>0</v>
      </c>
      <c r="BI188" s="26">
        <v>0</v>
      </c>
      <c r="BJ188" s="26">
        <v>0</v>
      </c>
      <c r="BK188" s="26">
        <v>0</v>
      </c>
      <c r="BL188" s="26">
        <v>0</v>
      </c>
      <c r="BM188" s="26">
        <v>0</v>
      </c>
      <c r="BN188" s="26">
        <v>0</v>
      </c>
      <c r="BO188" s="26">
        <f t="shared" si="23"/>
        <v>0</v>
      </c>
      <c r="BP188" s="27">
        <f t="shared" si="24"/>
        <v>0</v>
      </c>
      <c r="BQ188" s="22" t="s">
        <v>920</v>
      </c>
    </row>
    <row r="189" spans="1:69" ht="28.5" hidden="1" customHeight="1">
      <c r="A189" s="22">
        <v>183</v>
      </c>
      <c r="B189" s="34" t="s">
        <v>77</v>
      </c>
      <c r="C189" s="22" t="s">
        <v>128</v>
      </c>
      <c r="D189" s="22" t="s">
        <v>97</v>
      </c>
      <c r="E189" s="22"/>
      <c r="F189" s="22"/>
      <c r="G189" s="22"/>
      <c r="H189" s="22"/>
      <c r="I189" s="22"/>
      <c r="J189" s="22"/>
      <c r="K189" s="22"/>
      <c r="L189" s="22"/>
      <c r="M189" s="22"/>
      <c r="N189" s="22" t="s">
        <v>183</v>
      </c>
      <c r="O189" s="22" t="s">
        <v>897</v>
      </c>
      <c r="P189" s="35">
        <v>14.2</v>
      </c>
      <c r="Q189" s="22"/>
      <c r="R189" s="35">
        <v>10.199999999999999</v>
      </c>
      <c r="S189" s="22"/>
      <c r="T189" s="22"/>
      <c r="U189" s="22"/>
      <c r="V189" s="22"/>
      <c r="W189" s="22"/>
      <c r="X189" s="22" t="s">
        <v>247</v>
      </c>
      <c r="Y189" s="22" t="s">
        <v>434</v>
      </c>
      <c r="Z189" s="22" t="s">
        <v>731</v>
      </c>
      <c r="AA189" s="22">
        <v>1</v>
      </c>
      <c r="AB189" s="22"/>
      <c r="AC189" s="22">
        <v>1</v>
      </c>
      <c r="AD189" s="22"/>
      <c r="AE189" s="22"/>
      <c r="AF189" s="22"/>
      <c r="AG189" s="22"/>
      <c r="AH189" s="22"/>
      <c r="AI189" s="22"/>
      <c r="AJ189" s="24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f t="shared" si="20"/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f t="shared" si="21"/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f t="shared" si="22"/>
        <v>0</v>
      </c>
      <c r="BH189" s="26">
        <v>0</v>
      </c>
      <c r="BI189" s="26">
        <v>0</v>
      </c>
      <c r="BJ189" s="26">
        <v>0</v>
      </c>
      <c r="BK189" s="26">
        <v>0</v>
      </c>
      <c r="BL189" s="26">
        <v>0</v>
      </c>
      <c r="BM189" s="26">
        <v>0</v>
      </c>
      <c r="BN189" s="26">
        <v>0</v>
      </c>
      <c r="BO189" s="26">
        <f t="shared" si="23"/>
        <v>0</v>
      </c>
      <c r="BP189" s="27">
        <f t="shared" si="24"/>
        <v>0</v>
      </c>
      <c r="BQ189" s="22" t="s">
        <v>920</v>
      </c>
    </row>
    <row r="190" spans="1:69" ht="99.75" hidden="1" customHeight="1">
      <c r="A190" s="22">
        <v>184</v>
      </c>
      <c r="B190" s="34" t="s">
        <v>77</v>
      </c>
      <c r="C190" s="22" t="s">
        <v>128</v>
      </c>
      <c r="D190" s="22" t="s">
        <v>97</v>
      </c>
      <c r="E190" s="22"/>
      <c r="F190" s="22"/>
      <c r="G190" s="22"/>
      <c r="H190" s="22"/>
      <c r="I190" s="22"/>
      <c r="J190" s="22"/>
      <c r="K190" s="22"/>
      <c r="L190" s="22"/>
      <c r="M190" s="22"/>
      <c r="N190" s="22" t="s">
        <v>183</v>
      </c>
      <c r="O190" s="22" t="s">
        <v>897</v>
      </c>
      <c r="P190" s="35">
        <v>14.2</v>
      </c>
      <c r="Q190" s="22"/>
      <c r="R190" s="35">
        <v>10.199999999999999</v>
      </c>
      <c r="S190" s="22"/>
      <c r="T190" s="22"/>
      <c r="U190" s="22"/>
      <c r="V190" s="22"/>
      <c r="W190" s="22"/>
      <c r="X190" s="22" t="s">
        <v>247</v>
      </c>
      <c r="Y190" s="22" t="s">
        <v>435</v>
      </c>
      <c r="Z190" s="22" t="s">
        <v>732</v>
      </c>
      <c r="AA190" s="22">
        <v>1</v>
      </c>
      <c r="AB190" s="22"/>
      <c r="AC190" s="22">
        <v>10</v>
      </c>
      <c r="AD190" s="22"/>
      <c r="AE190" s="22"/>
      <c r="AF190" s="22"/>
      <c r="AG190" s="22"/>
      <c r="AH190" s="22"/>
      <c r="AI190" s="22"/>
      <c r="AJ190" s="24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f t="shared" si="20"/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f t="shared" si="21"/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f t="shared" si="22"/>
        <v>0</v>
      </c>
      <c r="BH190" s="26">
        <v>0</v>
      </c>
      <c r="BI190" s="26">
        <v>0</v>
      </c>
      <c r="BJ190" s="26">
        <v>0</v>
      </c>
      <c r="BK190" s="26">
        <v>0</v>
      </c>
      <c r="BL190" s="26">
        <v>0</v>
      </c>
      <c r="BM190" s="26">
        <v>0</v>
      </c>
      <c r="BN190" s="26">
        <v>0</v>
      </c>
      <c r="BO190" s="26">
        <f t="shared" si="23"/>
        <v>0</v>
      </c>
      <c r="BP190" s="27">
        <f t="shared" si="24"/>
        <v>0</v>
      </c>
      <c r="BQ190" s="22" t="s">
        <v>920</v>
      </c>
    </row>
    <row r="191" spans="1:69" ht="114" hidden="1" customHeight="1">
      <c r="A191" s="28">
        <v>185</v>
      </c>
      <c r="B191" s="34" t="s">
        <v>77</v>
      </c>
      <c r="C191" s="22" t="s">
        <v>128</v>
      </c>
      <c r="D191" s="22" t="s">
        <v>97</v>
      </c>
      <c r="E191" s="22"/>
      <c r="F191" s="22"/>
      <c r="G191" s="22"/>
      <c r="H191" s="22"/>
      <c r="I191" s="22"/>
      <c r="J191" s="22"/>
      <c r="K191" s="22"/>
      <c r="L191" s="22"/>
      <c r="M191" s="22"/>
      <c r="N191" s="22" t="s">
        <v>184</v>
      </c>
      <c r="O191" s="22" t="s">
        <v>898</v>
      </c>
      <c r="P191" s="35">
        <v>41.79</v>
      </c>
      <c r="Q191" s="22"/>
      <c r="R191" s="35">
        <v>40</v>
      </c>
      <c r="S191" s="22"/>
      <c r="T191" s="22"/>
      <c r="U191" s="22"/>
      <c r="V191" s="22"/>
      <c r="W191" s="22"/>
      <c r="X191" s="22" t="s">
        <v>247</v>
      </c>
      <c r="Y191" s="22" t="s">
        <v>436</v>
      </c>
      <c r="Z191" s="22" t="s">
        <v>733</v>
      </c>
      <c r="AA191" s="22">
        <v>1</v>
      </c>
      <c r="AB191" s="22"/>
      <c r="AC191" s="22">
        <v>4</v>
      </c>
      <c r="AD191" s="22"/>
      <c r="AE191" s="22"/>
      <c r="AF191" s="22"/>
      <c r="AG191" s="22"/>
      <c r="AH191" s="22"/>
      <c r="AI191" s="22"/>
      <c r="AJ191" s="24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f t="shared" si="20"/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  <c r="AX191" s="26">
        <v>0</v>
      </c>
      <c r="AY191" s="26">
        <f t="shared" si="21"/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f t="shared" si="22"/>
        <v>0</v>
      </c>
      <c r="BH191" s="26">
        <v>0</v>
      </c>
      <c r="BI191" s="26">
        <v>0</v>
      </c>
      <c r="BJ191" s="26">
        <v>0</v>
      </c>
      <c r="BK191" s="26">
        <v>0</v>
      </c>
      <c r="BL191" s="26">
        <v>0</v>
      </c>
      <c r="BM191" s="26">
        <v>0</v>
      </c>
      <c r="BN191" s="26">
        <v>0</v>
      </c>
      <c r="BO191" s="26">
        <f t="shared" si="23"/>
        <v>0</v>
      </c>
      <c r="BP191" s="27">
        <f t="shared" si="24"/>
        <v>0</v>
      </c>
      <c r="BQ191" s="22" t="s">
        <v>920</v>
      </c>
    </row>
    <row r="192" spans="1:69" ht="28.5" hidden="1" customHeight="1">
      <c r="A192" s="22">
        <v>186</v>
      </c>
      <c r="B192" s="34" t="s">
        <v>77</v>
      </c>
      <c r="C192" s="22" t="s">
        <v>128</v>
      </c>
      <c r="D192" s="22" t="s">
        <v>97</v>
      </c>
      <c r="E192" s="22"/>
      <c r="F192" s="22"/>
      <c r="G192" s="22"/>
      <c r="H192" s="22"/>
      <c r="I192" s="22"/>
      <c r="J192" s="22"/>
      <c r="K192" s="22"/>
      <c r="L192" s="22"/>
      <c r="M192" s="22"/>
      <c r="N192" s="22" t="s">
        <v>182</v>
      </c>
      <c r="O192" s="22" t="s">
        <v>896</v>
      </c>
      <c r="P192" s="35">
        <v>4.0999999999999996</v>
      </c>
      <c r="Q192" s="22"/>
      <c r="R192" s="35">
        <v>3.7</v>
      </c>
      <c r="S192" s="22"/>
      <c r="T192" s="22"/>
      <c r="U192" s="22"/>
      <c r="V192" s="22"/>
      <c r="W192" s="22"/>
      <c r="X192" s="22" t="s">
        <v>247</v>
      </c>
      <c r="Y192" s="22" t="s">
        <v>437</v>
      </c>
      <c r="Z192" s="22" t="s">
        <v>734</v>
      </c>
      <c r="AA192" s="22">
        <v>2030</v>
      </c>
      <c r="AB192" s="22"/>
      <c r="AC192" s="22">
        <v>8000</v>
      </c>
      <c r="AD192" s="22"/>
      <c r="AE192" s="22"/>
      <c r="AF192" s="22"/>
      <c r="AG192" s="22"/>
      <c r="AH192" s="22"/>
      <c r="AI192" s="22"/>
      <c r="AJ192" s="24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f t="shared" si="20"/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f t="shared" si="21"/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f t="shared" si="22"/>
        <v>0</v>
      </c>
      <c r="BH192" s="26">
        <v>0</v>
      </c>
      <c r="BI192" s="26">
        <v>0</v>
      </c>
      <c r="BJ192" s="26">
        <v>0</v>
      </c>
      <c r="BK192" s="26">
        <v>0</v>
      </c>
      <c r="BL192" s="26">
        <v>0</v>
      </c>
      <c r="BM192" s="26">
        <v>0</v>
      </c>
      <c r="BN192" s="26">
        <v>0</v>
      </c>
      <c r="BO192" s="26">
        <f t="shared" si="23"/>
        <v>0</v>
      </c>
      <c r="BP192" s="27">
        <f t="shared" si="24"/>
        <v>0</v>
      </c>
      <c r="BQ192" s="22" t="s">
        <v>920</v>
      </c>
    </row>
    <row r="193" spans="1:69" ht="57" hidden="1" customHeight="1">
      <c r="A193" s="22">
        <v>187</v>
      </c>
      <c r="B193" s="34" t="s">
        <v>77</v>
      </c>
      <c r="C193" s="22" t="s">
        <v>128</v>
      </c>
      <c r="D193" s="22" t="s">
        <v>97</v>
      </c>
      <c r="E193" s="22"/>
      <c r="F193" s="22"/>
      <c r="G193" s="22"/>
      <c r="H193" s="22"/>
      <c r="I193" s="22"/>
      <c r="J193" s="22"/>
      <c r="K193" s="22"/>
      <c r="L193" s="22"/>
      <c r="M193" s="22"/>
      <c r="N193" s="22" t="s">
        <v>182</v>
      </c>
      <c r="O193" s="22" t="s">
        <v>896</v>
      </c>
      <c r="P193" s="35">
        <v>4.0999999999999996</v>
      </c>
      <c r="Q193" s="22"/>
      <c r="R193" s="35">
        <v>3.7</v>
      </c>
      <c r="S193" s="22"/>
      <c r="T193" s="22"/>
      <c r="U193" s="22"/>
      <c r="V193" s="22"/>
      <c r="W193" s="22"/>
      <c r="X193" s="22" t="s">
        <v>247</v>
      </c>
      <c r="Y193" s="22" t="s">
        <v>438</v>
      </c>
      <c r="Z193" s="22" t="s">
        <v>735</v>
      </c>
      <c r="AA193" s="22">
        <v>1</v>
      </c>
      <c r="AB193" s="22"/>
      <c r="AC193" s="22">
        <v>4</v>
      </c>
      <c r="AD193" s="22"/>
      <c r="AE193" s="22"/>
      <c r="AF193" s="22"/>
      <c r="AG193" s="22"/>
      <c r="AH193" s="22"/>
      <c r="AI193" s="22"/>
      <c r="AJ193" s="24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f t="shared" si="20"/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f t="shared" si="21"/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f t="shared" si="22"/>
        <v>0</v>
      </c>
      <c r="BH193" s="26">
        <v>0</v>
      </c>
      <c r="BI193" s="26">
        <v>0</v>
      </c>
      <c r="BJ193" s="26">
        <v>0</v>
      </c>
      <c r="BK193" s="26">
        <v>0</v>
      </c>
      <c r="BL193" s="26">
        <v>0</v>
      </c>
      <c r="BM193" s="26">
        <v>0</v>
      </c>
      <c r="BN193" s="26">
        <v>0</v>
      </c>
      <c r="BO193" s="26">
        <f t="shared" si="23"/>
        <v>0</v>
      </c>
      <c r="BP193" s="27">
        <f t="shared" si="24"/>
        <v>0</v>
      </c>
      <c r="BQ193" s="22" t="s">
        <v>920</v>
      </c>
    </row>
    <row r="194" spans="1:69" ht="71.25" hidden="1" customHeight="1">
      <c r="A194" s="28">
        <v>188</v>
      </c>
      <c r="B194" s="34" t="s">
        <v>77</v>
      </c>
      <c r="C194" s="22" t="s">
        <v>128</v>
      </c>
      <c r="D194" s="22" t="s">
        <v>97</v>
      </c>
      <c r="E194" s="22"/>
      <c r="F194" s="22"/>
      <c r="G194" s="22"/>
      <c r="H194" s="22"/>
      <c r="I194" s="22"/>
      <c r="J194" s="22"/>
      <c r="K194" s="22"/>
      <c r="L194" s="22"/>
      <c r="M194" s="22"/>
      <c r="N194" s="22" t="s">
        <v>182</v>
      </c>
      <c r="O194" s="22" t="s">
        <v>896</v>
      </c>
      <c r="P194" s="35">
        <v>4.0999999999999996</v>
      </c>
      <c r="Q194" s="22"/>
      <c r="R194" s="35">
        <v>3.7</v>
      </c>
      <c r="S194" s="22"/>
      <c r="T194" s="22"/>
      <c r="U194" s="22"/>
      <c r="V194" s="22"/>
      <c r="W194" s="22"/>
      <c r="X194" s="22" t="s">
        <v>247</v>
      </c>
      <c r="Y194" s="22" t="s">
        <v>439</v>
      </c>
      <c r="Z194" s="22" t="s">
        <v>736</v>
      </c>
      <c r="AA194" s="22">
        <v>1</v>
      </c>
      <c r="AB194" s="22"/>
      <c r="AC194" s="22">
        <v>4</v>
      </c>
      <c r="AD194" s="22"/>
      <c r="AE194" s="22"/>
      <c r="AF194" s="22"/>
      <c r="AG194" s="22"/>
      <c r="AH194" s="22"/>
      <c r="AI194" s="22"/>
      <c r="AJ194" s="24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0</v>
      </c>
      <c r="AQ194" s="25">
        <f t="shared" si="20"/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f t="shared" si="21"/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f t="shared" si="22"/>
        <v>0</v>
      </c>
      <c r="BH194" s="26">
        <v>0</v>
      </c>
      <c r="BI194" s="26">
        <v>0</v>
      </c>
      <c r="BJ194" s="26">
        <v>0</v>
      </c>
      <c r="BK194" s="26">
        <v>0</v>
      </c>
      <c r="BL194" s="26">
        <v>0</v>
      </c>
      <c r="BM194" s="26">
        <v>0</v>
      </c>
      <c r="BN194" s="26">
        <v>0</v>
      </c>
      <c r="BO194" s="26">
        <f t="shared" si="23"/>
        <v>0</v>
      </c>
      <c r="BP194" s="27">
        <f t="shared" si="24"/>
        <v>0</v>
      </c>
      <c r="BQ194" s="22" t="s">
        <v>920</v>
      </c>
    </row>
    <row r="195" spans="1:69" ht="71.25" hidden="1" customHeight="1">
      <c r="A195" s="22">
        <v>189</v>
      </c>
      <c r="B195" s="34" t="s">
        <v>77</v>
      </c>
      <c r="C195" s="22" t="s">
        <v>128</v>
      </c>
      <c r="D195" s="22" t="s">
        <v>97</v>
      </c>
      <c r="E195" s="22"/>
      <c r="F195" s="22"/>
      <c r="G195" s="22"/>
      <c r="H195" s="22"/>
      <c r="I195" s="22"/>
      <c r="J195" s="22"/>
      <c r="K195" s="22"/>
      <c r="L195" s="22"/>
      <c r="M195" s="22"/>
      <c r="N195" s="22" t="s">
        <v>184</v>
      </c>
      <c r="O195" s="22" t="s">
        <v>898</v>
      </c>
      <c r="P195" s="35">
        <v>41.79</v>
      </c>
      <c r="Q195" s="22"/>
      <c r="R195" s="35">
        <v>40</v>
      </c>
      <c r="S195" s="22"/>
      <c r="T195" s="22"/>
      <c r="U195" s="22"/>
      <c r="V195" s="22"/>
      <c r="W195" s="22"/>
      <c r="X195" s="22" t="s">
        <v>247</v>
      </c>
      <c r="Y195" s="22" t="s">
        <v>440</v>
      </c>
      <c r="Z195" s="22" t="s">
        <v>737</v>
      </c>
      <c r="AA195" s="22">
        <v>1</v>
      </c>
      <c r="AB195" s="22"/>
      <c r="AC195" s="22">
        <v>4</v>
      </c>
      <c r="AD195" s="22"/>
      <c r="AE195" s="22"/>
      <c r="AF195" s="22"/>
      <c r="AG195" s="22"/>
      <c r="AH195" s="22"/>
      <c r="AI195" s="22"/>
      <c r="AJ195" s="24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f t="shared" si="20"/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f t="shared" si="21"/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f t="shared" si="22"/>
        <v>0</v>
      </c>
      <c r="BH195" s="26">
        <v>0</v>
      </c>
      <c r="BI195" s="26">
        <v>0</v>
      </c>
      <c r="BJ195" s="26">
        <v>0</v>
      </c>
      <c r="BK195" s="26">
        <v>0</v>
      </c>
      <c r="BL195" s="26">
        <v>0</v>
      </c>
      <c r="BM195" s="26">
        <v>0</v>
      </c>
      <c r="BN195" s="26">
        <v>0</v>
      </c>
      <c r="BO195" s="26">
        <f t="shared" si="23"/>
        <v>0</v>
      </c>
      <c r="BP195" s="27">
        <f t="shared" si="24"/>
        <v>0</v>
      </c>
      <c r="BQ195" s="22" t="s">
        <v>920</v>
      </c>
    </row>
    <row r="196" spans="1:69" ht="71.25" hidden="1" customHeight="1">
      <c r="A196" s="22">
        <v>190</v>
      </c>
      <c r="B196" s="34" t="s">
        <v>77</v>
      </c>
      <c r="C196" s="22" t="s">
        <v>128</v>
      </c>
      <c r="D196" s="22" t="s">
        <v>97</v>
      </c>
      <c r="E196" s="22"/>
      <c r="F196" s="22"/>
      <c r="G196" s="22"/>
      <c r="H196" s="22"/>
      <c r="I196" s="22"/>
      <c r="J196" s="22"/>
      <c r="K196" s="22"/>
      <c r="L196" s="22"/>
      <c r="M196" s="22"/>
      <c r="N196" s="22" t="s">
        <v>182</v>
      </c>
      <c r="O196" s="22" t="s">
        <v>896</v>
      </c>
      <c r="P196" s="35">
        <v>4.0999999999999996</v>
      </c>
      <c r="Q196" s="22"/>
      <c r="R196" s="35">
        <v>3.7</v>
      </c>
      <c r="S196" s="22"/>
      <c r="T196" s="22"/>
      <c r="U196" s="22"/>
      <c r="V196" s="22"/>
      <c r="W196" s="22"/>
      <c r="X196" s="22" t="s">
        <v>247</v>
      </c>
      <c r="Y196" s="22" t="s">
        <v>441</v>
      </c>
      <c r="Z196" s="22" t="s">
        <v>738</v>
      </c>
      <c r="AA196" s="22">
        <v>1</v>
      </c>
      <c r="AB196" s="22"/>
      <c r="AC196" s="22">
        <v>4</v>
      </c>
      <c r="AD196" s="22"/>
      <c r="AE196" s="22"/>
      <c r="AF196" s="22"/>
      <c r="AG196" s="22"/>
      <c r="AH196" s="22"/>
      <c r="AI196" s="22"/>
      <c r="AJ196" s="24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f t="shared" si="20"/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f t="shared" si="21"/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f t="shared" si="22"/>
        <v>0</v>
      </c>
      <c r="BH196" s="26">
        <v>0</v>
      </c>
      <c r="BI196" s="26">
        <v>0</v>
      </c>
      <c r="BJ196" s="26">
        <v>0</v>
      </c>
      <c r="BK196" s="26">
        <v>0</v>
      </c>
      <c r="BL196" s="26">
        <v>0</v>
      </c>
      <c r="BM196" s="26">
        <v>0</v>
      </c>
      <c r="BN196" s="26">
        <v>0</v>
      </c>
      <c r="BO196" s="26">
        <f t="shared" si="23"/>
        <v>0</v>
      </c>
      <c r="BP196" s="27">
        <f t="shared" si="24"/>
        <v>0</v>
      </c>
      <c r="BQ196" s="22" t="s">
        <v>920</v>
      </c>
    </row>
    <row r="197" spans="1:69" ht="57" hidden="1" customHeight="1">
      <c r="A197" s="28">
        <v>191</v>
      </c>
      <c r="B197" s="34" t="s">
        <v>77</v>
      </c>
      <c r="C197" s="22" t="s">
        <v>128</v>
      </c>
      <c r="D197" s="22" t="s">
        <v>97</v>
      </c>
      <c r="E197" s="22"/>
      <c r="F197" s="22"/>
      <c r="G197" s="22"/>
      <c r="H197" s="22"/>
      <c r="I197" s="22"/>
      <c r="J197" s="22"/>
      <c r="K197" s="22"/>
      <c r="L197" s="22"/>
      <c r="M197" s="22"/>
      <c r="N197" s="22" t="s">
        <v>185</v>
      </c>
      <c r="O197" s="22" t="s">
        <v>899</v>
      </c>
      <c r="P197" s="35">
        <v>5.57</v>
      </c>
      <c r="Q197" s="22"/>
      <c r="R197" s="35">
        <v>4.5</v>
      </c>
      <c r="S197" s="22"/>
      <c r="T197" s="22"/>
      <c r="U197" s="22"/>
      <c r="V197" s="22"/>
      <c r="W197" s="22"/>
      <c r="X197" s="22" t="s">
        <v>247</v>
      </c>
      <c r="Y197" s="22" t="s">
        <v>442</v>
      </c>
      <c r="Z197" s="22" t="s">
        <v>739</v>
      </c>
      <c r="AA197" s="22">
        <v>1</v>
      </c>
      <c r="AB197" s="22"/>
      <c r="AC197" s="22">
        <v>4</v>
      </c>
      <c r="AD197" s="22"/>
      <c r="AE197" s="22"/>
      <c r="AF197" s="22"/>
      <c r="AG197" s="22"/>
      <c r="AH197" s="22"/>
      <c r="AI197" s="22"/>
      <c r="AJ197" s="24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f t="shared" si="20"/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f t="shared" si="21"/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f t="shared" si="22"/>
        <v>0</v>
      </c>
      <c r="BH197" s="26">
        <v>0</v>
      </c>
      <c r="BI197" s="26">
        <v>0</v>
      </c>
      <c r="BJ197" s="26">
        <v>0</v>
      </c>
      <c r="BK197" s="26">
        <v>0</v>
      </c>
      <c r="BL197" s="26">
        <v>0</v>
      </c>
      <c r="BM197" s="26">
        <v>0</v>
      </c>
      <c r="BN197" s="26">
        <v>0</v>
      </c>
      <c r="BO197" s="26">
        <f t="shared" si="23"/>
        <v>0</v>
      </c>
      <c r="BP197" s="27">
        <f t="shared" si="24"/>
        <v>0</v>
      </c>
      <c r="BQ197" s="22" t="s">
        <v>920</v>
      </c>
    </row>
    <row r="198" spans="1:69" ht="57" hidden="1" customHeight="1">
      <c r="A198" s="22">
        <v>192</v>
      </c>
      <c r="B198" s="34" t="s">
        <v>77</v>
      </c>
      <c r="C198" s="22" t="s">
        <v>128</v>
      </c>
      <c r="D198" s="22" t="s">
        <v>97</v>
      </c>
      <c r="E198" s="22"/>
      <c r="F198" s="22"/>
      <c r="G198" s="22"/>
      <c r="H198" s="22"/>
      <c r="I198" s="22"/>
      <c r="J198" s="22"/>
      <c r="K198" s="22"/>
      <c r="L198" s="22"/>
      <c r="M198" s="22"/>
      <c r="N198" s="22" t="s">
        <v>182</v>
      </c>
      <c r="O198" s="22" t="s">
        <v>896</v>
      </c>
      <c r="P198" s="35">
        <v>4.0999999999999996</v>
      </c>
      <c r="Q198" s="22"/>
      <c r="R198" s="35">
        <v>3.7</v>
      </c>
      <c r="S198" s="22"/>
      <c r="T198" s="22"/>
      <c r="U198" s="22"/>
      <c r="V198" s="22"/>
      <c r="W198" s="22"/>
      <c r="X198" s="22" t="s">
        <v>247</v>
      </c>
      <c r="Y198" s="22" t="s">
        <v>443</v>
      </c>
      <c r="Z198" s="22" t="s">
        <v>740</v>
      </c>
      <c r="AA198" s="22">
        <v>1</v>
      </c>
      <c r="AB198" s="22"/>
      <c r="AC198" s="22">
        <v>1</v>
      </c>
      <c r="AD198" s="22"/>
      <c r="AE198" s="22"/>
      <c r="AF198" s="22"/>
      <c r="AG198" s="22"/>
      <c r="AH198" s="22"/>
      <c r="AI198" s="22"/>
      <c r="AJ198" s="24">
        <v>0</v>
      </c>
      <c r="AK198" s="25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0</v>
      </c>
      <c r="AQ198" s="25">
        <f t="shared" si="20"/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f t="shared" si="21"/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f t="shared" si="22"/>
        <v>0</v>
      </c>
      <c r="BH198" s="26">
        <v>0</v>
      </c>
      <c r="BI198" s="26">
        <v>0</v>
      </c>
      <c r="BJ198" s="26">
        <v>0</v>
      </c>
      <c r="BK198" s="26">
        <v>0</v>
      </c>
      <c r="BL198" s="26">
        <v>0</v>
      </c>
      <c r="BM198" s="26">
        <v>0</v>
      </c>
      <c r="BN198" s="26">
        <v>0</v>
      </c>
      <c r="BO198" s="26">
        <f t="shared" si="23"/>
        <v>0</v>
      </c>
      <c r="BP198" s="27">
        <f t="shared" si="24"/>
        <v>0</v>
      </c>
      <c r="BQ198" s="22" t="s">
        <v>920</v>
      </c>
    </row>
    <row r="199" spans="1:69" ht="57" hidden="1" customHeight="1">
      <c r="A199" s="22">
        <v>193</v>
      </c>
      <c r="B199" s="34" t="s">
        <v>77</v>
      </c>
      <c r="C199" s="22" t="s">
        <v>128</v>
      </c>
      <c r="D199" s="22" t="s">
        <v>97</v>
      </c>
      <c r="E199" s="22"/>
      <c r="F199" s="22"/>
      <c r="G199" s="22"/>
      <c r="H199" s="22"/>
      <c r="I199" s="22"/>
      <c r="J199" s="22"/>
      <c r="K199" s="22"/>
      <c r="L199" s="22"/>
      <c r="M199" s="22"/>
      <c r="N199" s="22" t="s">
        <v>182</v>
      </c>
      <c r="O199" s="22" t="s">
        <v>896</v>
      </c>
      <c r="P199" s="35">
        <v>4.0999999999999996</v>
      </c>
      <c r="Q199" s="22"/>
      <c r="R199" s="35">
        <v>3.7</v>
      </c>
      <c r="S199" s="22"/>
      <c r="T199" s="22"/>
      <c r="U199" s="22"/>
      <c r="V199" s="22"/>
      <c r="W199" s="22"/>
      <c r="X199" s="22" t="s">
        <v>247</v>
      </c>
      <c r="Y199" s="22" t="s">
        <v>444</v>
      </c>
      <c r="Z199" s="22" t="s">
        <v>741</v>
      </c>
      <c r="AA199" s="22">
        <v>16352</v>
      </c>
      <c r="AB199" s="22"/>
      <c r="AC199" s="22">
        <v>20000</v>
      </c>
      <c r="AD199" s="22"/>
      <c r="AE199" s="22"/>
      <c r="AF199" s="22"/>
      <c r="AG199" s="22"/>
      <c r="AH199" s="22"/>
      <c r="AI199" s="22"/>
      <c r="AJ199" s="24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f t="shared" si="20"/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f t="shared" si="21"/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f t="shared" si="22"/>
        <v>0</v>
      </c>
      <c r="BH199" s="26">
        <v>0</v>
      </c>
      <c r="BI199" s="26">
        <v>0</v>
      </c>
      <c r="BJ199" s="26">
        <v>0</v>
      </c>
      <c r="BK199" s="26">
        <v>0</v>
      </c>
      <c r="BL199" s="26">
        <v>0</v>
      </c>
      <c r="BM199" s="26">
        <v>0</v>
      </c>
      <c r="BN199" s="26">
        <v>0</v>
      </c>
      <c r="BO199" s="26">
        <f t="shared" si="23"/>
        <v>0</v>
      </c>
      <c r="BP199" s="27">
        <f t="shared" si="24"/>
        <v>0</v>
      </c>
      <c r="BQ199" s="22" t="s">
        <v>920</v>
      </c>
    </row>
    <row r="200" spans="1:69" ht="57" hidden="1" customHeight="1">
      <c r="A200" s="28">
        <v>194</v>
      </c>
      <c r="B200" s="34" t="s">
        <v>77</v>
      </c>
      <c r="C200" s="22" t="s">
        <v>128</v>
      </c>
      <c r="D200" s="22" t="s">
        <v>97</v>
      </c>
      <c r="E200" s="22"/>
      <c r="F200" s="22"/>
      <c r="G200" s="22"/>
      <c r="H200" s="22"/>
      <c r="I200" s="22"/>
      <c r="J200" s="22"/>
      <c r="K200" s="22"/>
      <c r="L200" s="22"/>
      <c r="M200" s="22"/>
      <c r="N200" s="22" t="s">
        <v>186</v>
      </c>
      <c r="O200" s="22" t="s">
        <v>900</v>
      </c>
      <c r="P200" s="31">
        <v>1</v>
      </c>
      <c r="Q200" s="22"/>
      <c r="R200" s="31">
        <v>1</v>
      </c>
      <c r="S200" s="22"/>
      <c r="T200" s="22"/>
      <c r="U200" s="22"/>
      <c r="V200" s="22"/>
      <c r="W200" s="22"/>
      <c r="X200" s="22" t="s">
        <v>248</v>
      </c>
      <c r="Y200" s="22" t="s">
        <v>445</v>
      </c>
      <c r="Z200" s="22" t="s">
        <v>742</v>
      </c>
      <c r="AA200" s="22">
        <v>256340</v>
      </c>
      <c r="AB200" s="22"/>
      <c r="AC200" s="22">
        <v>281600</v>
      </c>
      <c r="AD200" s="22"/>
      <c r="AE200" s="22"/>
      <c r="AF200" s="22"/>
      <c r="AG200" s="22"/>
      <c r="AH200" s="22"/>
      <c r="AI200" s="22"/>
      <c r="AJ200" s="24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0</v>
      </c>
      <c r="AQ200" s="25">
        <f t="shared" si="20"/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f t="shared" si="21"/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f t="shared" si="22"/>
        <v>0</v>
      </c>
      <c r="BH200" s="26">
        <v>0</v>
      </c>
      <c r="BI200" s="26">
        <v>0</v>
      </c>
      <c r="BJ200" s="26">
        <v>0</v>
      </c>
      <c r="BK200" s="26">
        <v>0</v>
      </c>
      <c r="BL200" s="26">
        <v>0</v>
      </c>
      <c r="BM200" s="26">
        <v>0</v>
      </c>
      <c r="BN200" s="26">
        <v>0</v>
      </c>
      <c r="BO200" s="26">
        <f t="shared" si="23"/>
        <v>0</v>
      </c>
      <c r="BP200" s="27">
        <f t="shared" si="24"/>
        <v>0</v>
      </c>
      <c r="BQ200" s="22" t="s">
        <v>920</v>
      </c>
    </row>
    <row r="201" spans="1:69" ht="42.75" hidden="1" customHeight="1">
      <c r="A201" s="22">
        <v>195</v>
      </c>
      <c r="B201" s="34" t="s">
        <v>77</v>
      </c>
      <c r="C201" s="22" t="s">
        <v>128</v>
      </c>
      <c r="D201" s="22" t="s">
        <v>97</v>
      </c>
      <c r="E201" s="22"/>
      <c r="F201" s="22"/>
      <c r="G201" s="22"/>
      <c r="H201" s="22"/>
      <c r="I201" s="22"/>
      <c r="J201" s="22"/>
      <c r="K201" s="22"/>
      <c r="L201" s="22"/>
      <c r="M201" s="22"/>
      <c r="N201" s="22" t="s">
        <v>182</v>
      </c>
      <c r="O201" s="22" t="s">
        <v>896</v>
      </c>
      <c r="P201" s="35">
        <v>4.0999999999999996</v>
      </c>
      <c r="Q201" s="22"/>
      <c r="R201" s="35">
        <v>3.7</v>
      </c>
      <c r="S201" s="22"/>
      <c r="T201" s="22"/>
      <c r="U201" s="22"/>
      <c r="V201" s="22"/>
      <c r="W201" s="22"/>
      <c r="X201" s="22" t="s">
        <v>247</v>
      </c>
      <c r="Y201" s="22" t="s">
        <v>446</v>
      </c>
      <c r="Z201" s="22" t="s">
        <v>743</v>
      </c>
      <c r="AA201" s="22">
        <v>0</v>
      </c>
      <c r="AB201" s="22"/>
      <c r="AC201" s="22">
        <v>1</v>
      </c>
      <c r="AD201" s="22"/>
      <c r="AE201" s="22"/>
      <c r="AF201" s="22"/>
      <c r="AG201" s="22"/>
      <c r="AH201" s="22"/>
      <c r="AI201" s="22"/>
      <c r="AJ201" s="24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0</v>
      </c>
      <c r="AQ201" s="25">
        <f t="shared" si="20"/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f t="shared" si="21"/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f t="shared" si="22"/>
        <v>0</v>
      </c>
      <c r="BH201" s="26">
        <v>0</v>
      </c>
      <c r="BI201" s="26">
        <v>0</v>
      </c>
      <c r="BJ201" s="26">
        <v>0</v>
      </c>
      <c r="BK201" s="26">
        <v>0</v>
      </c>
      <c r="BL201" s="26">
        <v>0</v>
      </c>
      <c r="BM201" s="26">
        <v>0</v>
      </c>
      <c r="BN201" s="26">
        <v>0</v>
      </c>
      <c r="BO201" s="26">
        <f t="shared" si="23"/>
        <v>0</v>
      </c>
      <c r="BP201" s="27">
        <f t="shared" si="24"/>
        <v>0</v>
      </c>
      <c r="BQ201" s="22" t="s">
        <v>920</v>
      </c>
    </row>
    <row r="202" spans="1:69" ht="57" hidden="1" customHeight="1">
      <c r="A202" s="22">
        <v>196</v>
      </c>
      <c r="B202" s="34" t="s">
        <v>77</v>
      </c>
      <c r="C202" s="22" t="s">
        <v>128</v>
      </c>
      <c r="D202" s="22" t="s">
        <v>97</v>
      </c>
      <c r="E202" s="22"/>
      <c r="F202" s="22"/>
      <c r="G202" s="22"/>
      <c r="H202" s="22"/>
      <c r="I202" s="22"/>
      <c r="J202" s="22"/>
      <c r="K202" s="22"/>
      <c r="L202" s="22"/>
      <c r="M202" s="22"/>
      <c r="N202" s="22" t="s">
        <v>182</v>
      </c>
      <c r="O202" s="22" t="s">
        <v>896</v>
      </c>
      <c r="P202" s="35">
        <v>4.0999999999999996</v>
      </c>
      <c r="Q202" s="22"/>
      <c r="R202" s="35">
        <v>3.7</v>
      </c>
      <c r="S202" s="22"/>
      <c r="T202" s="22"/>
      <c r="U202" s="22"/>
      <c r="V202" s="22"/>
      <c r="W202" s="22"/>
      <c r="X202" s="22" t="s">
        <v>248</v>
      </c>
      <c r="Y202" s="22" t="s">
        <v>447</v>
      </c>
      <c r="Z202" s="22" t="s">
        <v>744</v>
      </c>
      <c r="AA202" s="22">
        <v>0</v>
      </c>
      <c r="AB202" s="22"/>
      <c r="AC202" s="22">
        <v>1</v>
      </c>
      <c r="AD202" s="22"/>
      <c r="AE202" s="22"/>
      <c r="AF202" s="22"/>
      <c r="AG202" s="22"/>
      <c r="AH202" s="22"/>
      <c r="AI202" s="22"/>
      <c r="AJ202" s="24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f t="shared" si="20"/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f t="shared" si="21"/>
        <v>0</v>
      </c>
      <c r="AZ202" s="25">
        <v>0</v>
      </c>
      <c r="BA202" s="25">
        <v>0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f t="shared" si="22"/>
        <v>0</v>
      </c>
      <c r="BH202" s="26">
        <v>0</v>
      </c>
      <c r="BI202" s="26">
        <v>0</v>
      </c>
      <c r="BJ202" s="26">
        <v>0</v>
      </c>
      <c r="BK202" s="26">
        <v>0</v>
      </c>
      <c r="BL202" s="26">
        <v>0</v>
      </c>
      <c r="BM202" s="26">
        <v>0</v>
      </c>
      <c r="BN202" s="26">
        <v>0</v>
      </c>
      <c r="BO202" s="26">
        <f t="shared" si="23"/>
        <v>0</v>
      </c>
      <c r="BP202" s="27">
        <f t="shared" si="24"/>
        <v>0</v>
      </c>
      <c r="BQ202" s="22" t="s">
        <v>920</v>
      </c>
    </row>
    <row r="203" spans="1:69" ht="57" hidden="1" customHeight="1">
      <c r="A203" s="28">
        <v>197</v>
      </c>
      <c r="B203" s="34" t="s">
        <v>77</v>
      </c>
      <c r="C203" s="22" t="s">
        <v>128</v>
      </c>
      <c r="D203" s="22" t="s">
        <v>97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 t="s">
        <v>182</v>
      </c>
      <c r="O203" s="22" t="s">
        <v>896</v>
      </c>
      <c r="P203" s="35">
        <v>4.0999999999999996</v>
      </c>
      <c r="Q203" s="22"/>
      <c r="R203" s="35">
        <v>3.7</v>
      </c>
      <c r="S203" s="22"/>
      <c r="T203" s="22"/>
      <c r="U203" s="22"/>
      <c r="V203" s="22"/>
      <c r="W203" s="22"/>
      <c r="X203" s="22" t="s">
        <v>248</v>
      </c>
      <c r="Y203" s="22" t="s">
        <v>448</v>
      </c>
      <c r="Z203" s="22" t="s">
        <v>745</v>
      </c>
      <c r="AA203" s="22">
        <v>0</v>
      </c>
      <c r="AB203" s="22"/>
      <c r="AC203" s="22">
        <v>3</v>
      </c>
      <c r="AD203" s="22"/>
      <c r="AE203" s="22"/>
      <c r="AF203" s="22"/>
      <c r="AG203" s="22"/>
      <c r="AH203" s="22"/>
      <c r="AI203" s="22"/>
      <c r="AJ203" s="24">
        <v>0</v>
      </c>
      <c r="AK203" s="25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f t="shared" si="20"/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f t="shared" si="21"/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f t="shared" si="22"/>
        <v>0</v>
      </c>
      <c r="BH203" s="26">
        <v>0</v>
      </c>
      <c r="BI203" s="26">
        <v>0</v>
      </c>
      <c r="BJ203" s="26">
        <v>0</v>
      </c>
      <c r="BK203" s="26">
        <v>0</v>
      </c>
      <c r="BL203" s="26">
        <v>0</v>
      </c>
      <c r="BM203" s="26">
        <v>0</v>
      </c>
      <c r="BN203" s="26">
        <v>0</v>
      </c>
      <c r="BO203" s="26">
        <f t="shared" si="23"/>
        <v>0</v>
      </c>
      <c r="BP203" s="27">
        <f t="shared" si="24"/>
        <v>0</v>
      </c>
      <c r="BQ203" s="22" t="s">
        <v>920</v>
      </c>
    </row>
    <row r="204" spans="1:69" ht="57" hidden="1" customHeight="1">
      <c r="A204" s="22">
        <v>198</v>
      </c>
      <c r="B204" s="34" t="s">
        <v>77</v>
      </c>
      <c r="C204" s="22" t="s">
        <v>128</v>
      </c>
      <c r="D204" s="22" t="s">
        <v>97</v>
      </c>
      <c r="E204" s="22"/>
      <c r="F204" s="22"/>
      <c r="G204" s="22"/>
      <c r="H204" s="22"/>
      <c r="I204" s="22"/>
      <c r="J204" s="22"/>
      <c r="K204" s="22"/>
      <c r="L204" s="22"/>
      <c r="M204" s="22"/>
      <c r="N204" s="22" t="s">
        <v>182</v>
      </c>
      <c r="O204" s="22" t="s">
        <v>896</v>
      </c>
      <c r="P204" s="35">
        <v>4.0999999999999996</v>
      </c>
      <c r="Q204" s="22"/>
      <c r="R204" s="35">
        <v>3.7</v>
      </c>
      <c r="S204" s="22"/>
      <c r="T204" s="22"/>
      <c r="U204" s="22"/>
      <c r="V204" s="22"/>
      <c r="W204" s="22"/>
      <c r="X204" s="22" t="s">
        <v>248</v>
      </c>
      <c r="Y204" s="22" t="s">
        <v>449</v>
      </c>
      <c r="Z204" s="22" t="s">
        <v>746</v>
      </c>
      <c r="AA204" s="22">
        <v>1</v>
      </c>
      <c r="AB204" s="22"/>
      <c r="AC204" s="22">
        <v>1</v>
      </c>
      <c r="AD204" s="22"/>
      <c r="AE204" s="22"/>
      <c r="AF204" s="22"/>
      <c r="AG204" s="22"/>
      <c r="AH204" s="22"/>
      <c r="AI204" s="22"/>
      <c r="AJ204" s="24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f t="shared" si="20"/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f t="shared" si="21"/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f t="shared" si="22"/>
        <v>0</v>
      </c>
      <c r="BH204" s="26">
        <v>0</v>
      </c>
      <c r="BI204" s="26">
        <v>0</v>
      </c>
      <c r="BJ204" s="26">
        <v>0</v>
      </c>
      <c r="BK204" s="26">
        <v>0</v>
      </c>
      <c r="BL204" s="26">
        <v>0</v>
      </c>
      <c r="BM204" s="26">
        <v>0</v>
      </c>
      <c r="BN204" s="26">
        <v>0</v>
      </c>
      <c r="BO204" s="26">
        <f t="shared" si="23"/>
        <v>0</v>
      </c>
      <c r="BP204" s="27">
        <f t="shared" si="24"/>
        <v>0</v>
      </c>
      <c r="BQ204" s="22" t="s">
        <v>920</v>
      </c>
    </row>
    <row r="205" spans="1:69" ht="71.25" hidden="1" customHeight="1">
      <c r="A205" s="22">
        <v>199</v>
      </c>
      <c r="B205" s="34" t="s">
        <v>77</v>
      </c>
      <c r="C205" s="22" t="s">
        <v>129</v>
      </c>
      <c r="D205" s="22" t="s">
        <v>97</v>
      </c>
      <c r="E205" s="22"/>
      <c r="F205" s="22"/>
      <c r="G205" s="22"/>
      <c r="H205" s="22"/>
      <c r="I205" s="22"/>
      <c r="J205" s="22"/>
      <c r="K205" s="22"/>
      <c r="L205" s="22"/>
      <c r="M205" s="22"/>
      <c r="N205" s="22" t="s">
        <v>149</v>
      </c>
      <c r="O205" s="22" t="s">
        <v>863</v>
      </c>
      <c r="P205" s="36">
        <v>187.8937</v>
      </c>
      <c r="Q205" s="22"/>
      <c r="R205" s="36">
        <v>109.2</v>
      </c>
      <c r="S205" s="22"/>
      <c r="T205" s="22"/>
      <c r="U205" s="22"/>
      <c r="V205" s="22"/>
      <c r="W205" s="22"/>
      <c r="X205" s="22" t="s">
        <v>249</v>
      </c>
      <c r="Y205" s="22" t="s">
        <v>450</v>
      </c>
      <c r="Z205" s="22" t="s">
        <v>747</v>
      </c>
      <c r="AA205" s="22">
        <v>0</v>
      </c>
      <c r="AB205" s="22"/>
      <c r="AC205" s="22">
        <v>1</v>
      </c>
      <c r="AD205" s="22"/>
      <c r="AE205" s="22"/>
      <c r="AF205" s="22"/>
      <c r="AG205" s="22"/>
      <c r="AH205" s="22"/>
      <c r="AI205" s="22"/>
      <c r="AJ205" s="24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f t="shared" si="20"/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f t="shared" si="21"/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f t="shared" si="22"/>
        <v>0</v>
      </c>
      <c r="BH205" s="26">
        <v>0</v>
      </c>
      <c r="BI205" s="26">
        <v>0</v>
      </c>
      <c r="BJ205" s="26">
        <v>0</v>
      </c>
      <c r="BK205" s="26">
        <v>0</v>
      </c>
      <c r="BL205" s="26">
        <v>0</v>
      </c>
      <c r="BM205" s="26">
        <v>0</v>
      </c>
      <c r="BN205" s="26">
        <v>0</v>
      </c>
      <c r="BO205" s="26">
        <f t="shared" si="23"/>
        <v>0</v>
      </c>
      <c r="BP205" s="27">
        <f t="shared" si="24"/>
        <v>0</v>
      </c>
      <c r="BQ205" s="22" t="s">
        <v>859</v>
      </c>
    </row>
    <row r="206" spans="1:69" ht="71.25" hidden="1" customHeight="1">
      <c r="A206" s="28">
        <v>200</v>
      </c>
      <c r="B206" s="34" t="s">
        <v>77</v>
      </c>
      <c r="C206" s="22" t="s">
        <v>125</v>
      </c>
      <c r="D206" s="22" t="s">
        <v>97</v>
      </c>
      <c r="E206" s="22"/>
      <c r="F206" s="22"/>
      <c r="G206" s="22"/>
      <c r="H206" s="22"/>
      <c r="I206" s="22"/>
      <c r="J206" s="22"/>
      <c r="K206" s="22"/>
      <c r="L206" s="22"/>
      <c r="M206" s="22"/>
      <c r="N206" s="22" t="s">
        <v>187</v>
      </c>
      <c r="O206" s="22" t="s">
        <v>901</v>
      </c>
      <c r="P206" s="31">
        <v>1</v>
      </c>
      <c r="Q206" s="22"/>
      <c r="R206" s="31">
        <v>1</v>
      </c>
      <c r="S206" s="22"/>
      <c r="T206" s="22"/>
      <c r="U206" s="22"/>
      <c r="V206" s="22"/>
      <c r="W206" s="22"/>
      <c r="X206" s="22" t="s">
        <v>250</v>
      </c>
      <c r="Y206" s="22" t="s">
        <v>451</v>
      </c>
      <c r="Z206" s="22" t="s">
        <v>748</v>
      </c>
      <c r="AA206" s="22">
        <v>130</v>
      </c>
      <c r="AB206" s="22"/>
      <c r="AC206" s="22">
        <v>180</v>
      </c>
      <c r="AD206" s="22"/>
      <c r="AE206" s="22"/>
      <c r="AF206" s="22"/>
      <c r="AG206" s="22"/>
      <c r="AH206" s="22"/>
      <c r="AI206" s="22"/>
      <c r="AJ206" s="24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f t="shared" si="20"/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f t="shared" si="21"/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f t="shared" si="22"/>
        <v>0</v>
      </c>
      <c r="BH206" s="26">
        <v>0</v>
      </c>
      <c r="BI206" s="26">
        <v>0</v>
      </c>
      <c r="BJ206" s="26">
        <v>0</v>
      </c>
      <c r="BK206" s="26">
        <v>0</v>
      </c>
      <c r="BL206" s="26">
        <v>0</v>
      </c>
      <c r="BM206" s="26">
        <v>0</v>
      </c>
      <c r="BN206" s="26">
        <v>0</v>
      </c>
      <c r="BO206" s="26">
        <f t="shared" si="23"/>
        <v>0</v>
      </c>
      <c r="BP206" s="27">
        <f t="shared" si="24"/>
        <v>0</v>
      </c>
      <c r="BQ206" s="22" t="s">
        <v>859</v>
      </c>
    </row>
    <row r="207" spans="1:69" ht="128.25" hidden="1" customHeight="1">
      <c r="A207" s="22">
        <v>201</v>
      </c>
      <c r="B207" s="34" t="s">
        <v>77</v>
      </c>
      <c r="C207" s="22" t="s">
        <v>129</v>
      </c>
      <c r="D207" s="22" t="s">
        <v>97</v>
      </c>
      <c r="E207" s="22"/>
      <c r="F207" s="22"/>
      <c r="G207" s="22"/>
      <c r="H207" s="22"/>
      <c r="I207" s="22"/>
      <c r="J207" s="22"/>
      <c r="K207" s="22"/>
      <c r="L207" s="22"/>
      <c r="M207" s="22"/>
      <c r="N207" s="22" t="s">
        <v>149</v>
      </c>
      <c r="O207" s="22" t="s">
        <v>863</v>
      </c>
      <c r="P207" s="36">
        <v>187.8937</v>
      </c>
      <c r="Q207" s="22"/>
      <c r="R207" s="23">
        <v>109.2</v>
      </c>
      <c r="S207" s="22"/>
      <c r="T207" s="22"/>
      <c r="U207" s="22"/>
      <c r="V207" s="22"/>
      <c r="W207" s="22"/>
      <c r="X207" s="22" t="s">
        <v>249</v>
      </c>
      <c r="Y207" s="22" t="s">
        <v>452</v>
      </c>
      <c r="Z207" s="22" t="s">
        <v>749</v>
      </c>
      <c r="AA207" s="22">
        <v>0</v>
      </c>
      <c r="AB207" s="22"/>
      <c r="AC207" s="22">
        <v>1</v>
      </c>
      <c r="AD207" s="22"/>
      <c r="AE207" s="22"/>
      <c r="AF207" s="22"/>
      <c r="AG207" s="22"/>
      <c r="AH207" s="22"/>
      <c r="AI207" s="22"/>
      <c r="AJ207" s="24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f t="shared" si="20"/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  <c r="AX207" s="26">
        <v>0</v>
      </c>
      <c r="AY207" s="26">
        <f t="shared" si="21"/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f t="shared" si="22"/>
        <v>0</v>
      </c>
      <c r="BH207" s="26">
        <v>0</v>
      </c>
      <c r="BI207" s="26">
        <v>0</v>
      </c>
      <c r="BJ207" s="26">
        <v>0</v>
      </c>
      <c r="BK207" s="26">
        <v>0</v>
      </c>
      <c r="BL207" s="26">
        <v>0</v>
      </c>
      <c r="BM207" s="26">
        <v>0</v>
      </c>
      <c r="BN207" s="26">
        <v>0</v>
      </c>
      <c r="BO207" s="26">
        <f t="shared" si="23"/>
        <v>0</v>
      </c>
      <c r="BP207" s="27">
        <f t="shared" si="24"/>
        <v>0</v>
      </c>
      <c r="BQ207" s="22" t="s">
        <v>859</v>
      </c>
    </row>
    <row r="208" spans="1:69" ht="171" hidden="1" customHeight="1">
      <c r="A208" s="22">
        <v>202</v>
      </c>
      <c r="B208" s="34" t="s">
        <v>77</v>
      </c>
      <c r="C208" s="22" t="s">
        <v>125</v>
      </c>
      <c r="D208" s="22" t="s">
        <v>97</v>
      </c>
      <c r="E208" s="22"/>
      <c r="F208" s="22"/>
      <c r="G208" s="22"/>
      <c r="H208" s="22"/>
      <c r="I208" s="22"/>
      <c r="J208" s="22"/>
      <c r="K208" s="22"/>
      <c r="L208" s="22"/>
      <c r="M208" s="22"/>
      <c r="N208" s="22" t="s">
        <v>188</v>
      </c>
      <c r="O208" s="22" t="s">
        <v>902</v>
      </c>
      <c r="P208" s="22">
        <v>35.5</v>
      </c>
      <c r="Q208" s="22"/>
      <c r="R208" s="22">
        <v>25.3</v>
      </c>
      <c r="S208" s="22"/>
      <c r="T208" s="22"/>
      <c r="U208" s="22"/>
      <c r="V208" s="22"/>
      <c r="W208" s="22"/>
      <c r="X208" s="22" t="s">
        <v>250</v>
      </c>
      <c r="Y208" s="22" t="s">
        <v>453</v>
      </c>
      <c r="Z208" s="22" t="s">
        <v>750</v>
      </c>
      <c r="AA208" s="22">
        <v>25881</v>
      </c>
      <c r="AB208" s="22"/>
      <c r="AC208" s="22">
        <v>31057</v>
      </c>
      <c r="AD208" s="22"/>
      <c r="AE208" s="22"/>
      <c r="AF208" s="22"/>
      <c r="AG208" s="22"/>
      <c r="AH208" s="22"/>
      <c r="AI208" s="22"/>
      <c r="AJ208" s="24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f t="shared" si="20"/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f t="shared" si="21"/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f t="shared" si="22"/>
        <v>0</v>
      </c>
      <c r="BH208" s="26">
        <v>0</v>
      </c>
      <c r="BI208" s="26">
        <v>0</v>
      </c>
      <c r="BJ208" s="26">
        <v>0</v>
      </c>
      <c r="BK208" s="26">
        <v>0</v>
      </c>
      <c r="BL208" s="26">
        <v>0</v>
      </c>
      <c r="BM208" s="26">
        <v>0</v>
      </c>
      <c r="BN208" s="26">
        <v>0</v>
      </c>
      <c r="BO208" s="26">
        <f t="shared" si="23"/>
        <v>0</v>
      </c>
      <c r="BP208" s="27">
        <f t="shared" si="24"/>
        <v>0</v>
      </c>
      <c r="BQ208" s="22" t="s">
        <v>859</v>
      </c>
    </row>
    <row r="209" spans="1:69" ht="128.25" hidden="1" customHeight="1">
      <c r="A209" s="28">
        <v>203</v>
      </c>
      <c r="B209" s="34" t="s">
        <v>77</v>
      </c>
      <c r="C209" s="22" t="s">
        <v>125</v>
      </c>
      <c r="D209" s="22" t="s">
        <v>97</v>
      </c>
      <c r="E209" s="22"/>
      <c r="F209" s="22"/>
      <c r="G209" s="22"/>
      <c r="H209" s="22"/>
      <c r="I209" s="22"/>
      <c r="J209" s="22"/>
      <c r="K209" s="22"/>
      <c r="L209" s="22"/>
      <c r="M209" s="22"/>
      <c r="N209" s="22" t="s">
        <v>189</v>
      </c>
      <c r="O209" s="22" t="s">
        <v>903</v>
      </c>
      <c r="P209" s="37">
        <v>45336</v>
      </c>
      <c r="Q209" s="22"/>
      <c r="R209" s="22">
        <v>10.199999999999999</v>
      </c>
      <c r="S209" s="22"/>
      <c r="T209" s="22"/>
      <c r="U209" s="22"/>
      <c r="V209" s="22"/>
      <c r="W209" s="22"/>
      <c r="X209" s="22" t="s">
        <v>251</v>
      </c>
      <c r="Y209" s="22" t="s">
        <v>454</v>
      </c>
      <c r="Z209" s="22" t="s">
        <v>751</v>
      </c>
      <c r="AA209" s="22">
        <v>0</v>
      </c>
      <c r="AB209" s="22"/>
      <c r="AC209" s="22">
        <v>500</v>
      </c>
      <c r="AD209" s="22"/>
      <c r="AE209" s="22"/>
      <c r="AF209" s="22"/>
      <c r="AG209" s="22"/>
      <c r="AH209" s="22"/>
      <c r="AI209" s="22"/>
      <c r="AJ209" s="24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f t="shared" si="20"/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f t="shared" si="21"/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f t="shared" si="22"/>
        <v>0</v>
      </c>
      <c r="BH209" s="26">
        <v>0</v>
      </c>
      <c r="BI209" s="26">
        <v>0</v>
      </c>
      <c r="BJ209" s="26">
        <v>0</v>
      </c>
      <c r="BK209" s="26">
        <v>0</v>
      </c>
      <c r="BL209" s="26">
        <v>0</v>
      </c>
      <c r="BM209" s="26">
        <v>0</v>
      </c>
      <c r="BN209" s="26">
        <v>0</v>
      </c>
      <c r="BO209" s="26">
        <f t="shared" si="23"/>
        <v>0</v>
      </c>
      <c r="BP209" s="27">
        <f t="shared" si="24"/>
        <v>0</v>
      </c>
      <c r="BQ209" s="22" t="s">
        <v>859</v>
      </c>
    </row>
    <row r="210" spans="1:69" ht="128.25" hidden="1" customHeight="1">
      <c r="A210" s="22">
        <v>204</v>
      </c>
      <c r="B210" s="34" t="s">
        <v>77</v>
      </c>
      <c r="C210" s="22" t="s">
        <v>125</v>
      </c>
      <c r="D210" s="22" t="s">
        <v>97</v>
      </c>
      <c r="E210" s="22"/>
      <c r="F210" s="22"/>
      <c r="G210" s="22"/>
      <c r="H210" s="22"/>
      <c r="I210" s="22"/>
      <c r="J210" s="22"/>
      <c r="K210" s="22"/>
      <c r="L210" s="22"/>
      <c r="M210" s="22"/>
      <c r="N210" s="22" t="s">
        <v>189</v>
      </c>
      <c r="O210" s="22" t="s">
        <v>903</v>
      </c>
      <c r="P210" s="37">
        <v>45336</v>
      </c>
      <c r="Q210" s="22"/>
      <c r="R210" s="22">
        <v>10.199999999999999</v>
      </c>
      <c r="S210" s="22"/>
      <c r="T210" s="22"/>
      <c r="U210" s="22"/>
      <c r="V210" s="22"/>
      <c r="W210" s="22"/>
      <c r="X210" s="22" t="s">
        <v>251</v>
      </c>
      <c r="Y210" s="22" t="s">
        <v>455</v>
      </c>
      <c r="Z210" s="22" t="s">
        <v>752</v>
      </c>
      <c r="AA210" s="22">
        <v>284</v>
      </c>
      <c r="AB210" s="22"/>
      <c r="AC210" s="22">
        <v>500</v>
      </c>
      <c r="AD210" s="22"/>
      <c r="AE210" s="22"/>
      <c r="AF210" s="22"/>
      <c r="AG210" s="22"/>
      <c r="AH210" s="22"/>
      <c r="AI210" s="22"/>
      <c r="AJ210" s="24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f t="shared" si="20"/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  <c r="AX210" s="26">
        <v>0</v>
      </c>
      <c r="AY210" s="26">
        <f t="shared" si="21"/>
        <v>0</v>
      </c>
      <c r="AZ210" s="25">
        <v>0</v>
      </c>
      <c r="BA210" s="25">
        <v>0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f t="shared" si="22"/>
        <v>0</v>
      </c>
      <c r="BH210" s="26">
        <v>0</v>
      </c>
      <c r="BI210" s="26">
        <v>0</v>
      </c>
      <c r="BJ210" s="26">
        <v>0</v>
      </c>
      <c r="BK210" s="26">
        <v>0</v>
      </c>
      <c r="BL210" s="26">
        <v>0</v>
      </c>
      <c r="BM210" s="26">
        <v>0</v>
      </c>
      <c r="BN210" s="26">
        <v>0</v>
      </c>
      <c r="BO210" s="26">
        <f t="shared" si="23"/>
        <v>0</v>
      </c>
      <c r="BP210" s="27">
        <f t="shared" si="24"/>
        <v>0</v>
      </c>
      <c r="BQ210" s="22" t="s">
        <v>859</v>
      </c>
    </row>
    <row r="211" spans="1:69" ht="242.25" hidden="1" customHeight="1">
      <c r="A211" s="22">
        <v>205</v>
      </c>
      <c r="B211" s="34" t="s">
        <v>77</v>
      </c>
      <c r="C211" s="22" t="s">
        <v>125</v>
      </c>
      <c r="D211" s="22" t="s">
        <v>97</v>
      </c>
      <c r="E211" s="22"/>
      <c r="F211" s="22"/>
      <c r="G211" s="22"/>
      <c r="H211" s="22"/>
      <c r="I211" s="22"/>
      <c r="J211" s="22"/>
      <c r="K211" s="22"/>
      <c r="L211" s="22"/>
      <c r="M211" s="22"/>
      <c r="N211" s="22" t="s">
        <v>190</v>
      </c>
      <c r="O211" s="22" t="s">
        <v>904</v>
      </c>
      <c r="P211" s="22">
        <v>6</v>
      </c>
      <c r="Q211" s="22"/>
      <c r="R211" s="22">
        <v>7</v>
      </c>
      <c r="S211" s="22"/>
      <c r="T211" s="22"/>
      <c r="U211" s="22"/>
      <c r="V211" s="22"/>
      <c r="W211" s="22"/>
      <c r="X211" s="22" t="s">
        <v>250</v>
      </c>
      <c r="Y211" s="22" t="s">
        <v>456</v>
      </c>
      <c r="Z211" s="22" t="s">
        <v>753</v>
      </c>
      <c r="AA211" s="22">
        <v>15036</v>
      </c>
      <c r="AB211" s="22"/>
      <c r="AC211" s="22">
        <v>25000</v>
      </c>
      <c r="AD211" s="22"/>
      <c r="AE211" s="22"/>
      <c r="AF211" s="22"/>
      <c r="AG211" s="22"/>
      <c r="AH211" s="22"/>
      <c r="AI211" s="22"/>
      <c r="AJ211" s="24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f t="shared" si="20"/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  <c r="AX211" s="26">
        <v>0</v>
      </c>
      <c r="AY211" s="26">
        <f t="shared" si="21"/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f t="shared" si="22"/>
        <v>0</v>
      </c>
      <c r="BH211" s="26">
        <v>0</v>
      </c>
      <c r="BI211" s="26">
        <v>0</v>
      </c>
      <c r="BJ211" s="26">
        <v>0</v>
      </c>
      <c r="BK211" s="26">
        <v>0</v>
      </c>
      <c r="BL211" s="26">
        <v>0</v>
      </c>
      <c r="BM211" s="26">
        <v>0</v>
      </c>
      <c r="BN211" s="26">
        <v>0</v>
      </c>
      <c r="BO211" s="26">
        <f t="shared" si="23"/>
        <v>0</v>
      </c>
      <c r="BP211" s="27">
        <f t="shared" si="24"/>
        <v>0</v>
      </c>
      <c r="BQ211" s="22" t="s">
        <v>859</v>
      </c>
    </row>
    <row r="212" spans="1:69" ht="142.5" hidden="1" customHeight="1">
      <c r="A212" s="28">
        <v>206</v>
      </c>
      <c r="B212" s="34" t="s">
        <v>77</v>
      </c>
      <c r="C212" s="22" t="s">
        <v>125</v>
      </c>
      <c r="D212" s="22" t="s">
        <v>97</v>
      </c>
      <c r="E212" s="22"/>
      <c r="F212" s="22"/>
      <c r="G212" s="22"/>
      <c r="H212" s="22"/>
      <c r="I212" s="22"/>
      <c r="J212" s="22"/>
      <c r="K212" s="22"/>
      <c r="L212" s="22"/>
      <c r="M212" s="22"/>
      <c r="N212" s="22" t="s">
        <v>191</v>
      </c>
      <c r="O212" s="22" t="s">
        <v>905</v>
      </c>
      <c r="P212" s="22">
        <v>821</v>
      </c>
      <c r="Q212" s="22"/>
      <c r="R212" s="22">
        <v>738</v>
      </c>
      <c r="S212" s="22"/>
      <c r="T212" s="22"/>
      <c r="U212" s="22"/>
      <c r="V212" s="22"/>
      <c r="W212" s="22"/>
      <c r="X212" s="22" t="s">
        <v>250</v>
      </c>
      <c r="Y212" s="22" t="s">
        <v>457</v>
      </c>
      <c r="Z212" s="22" t="s">
        <v>753</v>
      </c>
      <c r="AA212" s="22">
        <v>2400</v>
      </c>
      <c r="AB212" s="22"/>
      <c r="AC212" s="22">
        <v>4800</v>
      </c>
      <c r="AD212" s="22"/>
      <c r="AE212" s="22"/>
      <c r="AF212" s="22"/>
      <c r="AG212" s="22"/>
      <c r="AH212" s="22"/>
      <c r="AI212" s="22"/>
      <c r="AJ212" s="24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f t="shared" si="20"/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f t="shared" si="21"/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f t="shared" si="22"/>
        <v>0</v>
      </c>
      <c r="BH212" s="26">
        <v>0</v>
      </c>
      <c r="BI212" s="26">
        <v>0</v>
      </c>
      <c r="BJ212" s="26">
        <v>0</v>
      </c>
      <c r="BK212" s="26">
        <v>0</v>
      </c>
      <c r="BL212" s="26">
        <v>0</v>
      </c>
      <c r="BM212" s="26">
        <v>0</v>
      </c>
      <c r="BN212" s="26">
        <v>0</v>
      </c>
      <c r="BO212" s="26">
        <f t="shared" si="23"/>
        <v>0</v>
      </c>
      <c r="BP212" s="27">
        <f t="shared" si="24"/>
        <v>0</v>
      </c>
      <c r="BQ212" s="22" t="s">
        <v>859</v>
      </c>
    </row>
    <row r="213" spans="1:69" ht="185.25" hidden="1" customHeight="1">
      <c r="A213" s="22">
        <v>207</v>
      </c>
      <c r="B213" s="34" t="s">
        <v>77</v>
      </c>
      <c r="C213" s="22" t="s">
        <v>129</v>
      </c>
      <c r="D213" s="22" t="s">
        <v>97</v>
      </c>
      <c r="E213" s="22"/>
      <c r="F213" s="22"/>
      <c r="G213" s="22"/>
      <c r="H213" s="22"/>
      <c r="I213" s="22"/>
      <c r="J213" s="22"/>
      <c r="K213" s="22"/>
      <c r="L213" s="22"/>
      <c r="M213" s="22"/>
      <c r="N213" s="22" t="s">
        <v>191</v>
      </c>
      <c r="O213" s="22" t="s">
        <v>905</v>
      </c>
      <c r="P213" s="22">
        <v>821</v>
      </c>
      <c r="Q213" s="22"/>
      <c r="R213" s="22">
        <v>738</v>
      </c>
      <c r="S213" s="22"/>
      <c r="T213" s="22"/>
      <c r="U213" s="22"/>
      <c r="V213" s="22"/>
      <c r="W213" s="22"/>
      <c r="X213" s="22" t="s">
        <v>249</v>
      </c>
      <c r="Y213" s="22" t="s">
        <v>458</v>
      </c>
      <c r="Z213" s="22" t="s">
        <v>754</v>
      </c>
      <c r="AA213" s="22">
        <v>0</v>
      </c>
      <c r="AB213" s="22"/>
      <c r="AC213" s="22">
        <v>1</v>
      </c>
      <c r="AD213" s="22"/>
      <c r="AE213" s="22"/>
      <c r="AF213" s="22"/>
      <c r="AG213" s="22"/>
      <c r="AH213" s="22"/>
      <c r="AI213" s="22"/>
      <c r="AJ213" s="24">
        <v>0</v>
      </c>
      <c r="AK213" s="25">
        <v>0</v>
      </c>
      <c r="AL213" s="25">
        <v>0</v>
      </c>
      <c r="AM213" s="25">
        <v>0</v>
      </c>
      <c r="AN213" s="25">
        <v>0</v>
      </c>
      <c r="AO213" s="25">
        <v>0</v>
      </c>
      <c r="AP213" s="25">
        <v>0</v>
      </c>
      <c r="AQ213" s="25">
        <f t="shared" si="20"/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  <c r="AX213" s="26">
        <v>0</v>
      </c>
      <c r="AY213" s="26">
        <f t="shared" si="21"/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f t="shared" si="22"/>
        <v>0</v>
      </c>
      <c r="BH213" s="26">
        <v>0</v>
      </c>
      <c r="BI213" s="26">
        <v>0</v>
      </c>
      <c r="BJ213" s="26">
        <v>0</v>
      </c>
      <c r="BK213" s="26">
        <v>0</v>
      </c>
      <c r="BL213" s="26">
        <v>0</v>
      </c>
      <c r="BM213" s="26">
        <v>0</v>
      </c>
      <c r="BN213" s="26">
        <v>0</v>
      </c>
      <c r="BO213" s="26">
        <f t="shared" si="23"/>
        <v>0</v>
      </c>
      <c r="BP213" s="27">
        <f t="shared" si="24"/>
        <v>0</v>
      </c>
      <c r="BQ213" s="22" t="s">
        <v>859</v>
      </c>
    </row>
    <row r="214" spans="1:69" ht="142.5" hidden="1" customHeight="1">
      <c r="A214" s="22">
        <v>208</v>
      </c>
      <c r="B214" s="34" t="s">
        <v>77</v>
      </c>
      <c r="C214" s="22" t="s">
        <v>125</v>
      </c>
      <c r="D214" s="22" t="s">
        <v>97</v>
      </c>
      <c r="E214" s="22"/>
      <c r="F214" s="22"/>
      <c r="G214" s="22"/>
      <c r="H214" s="22"/>
      <c r="I214" s="22"/>
      <c r="J214" s="22"/>
      <c r="K214" s="22"/>
      <c r="L214" s="22"/>
      <c r="M214" s="22"/>
      <c r="N214" s="22" t="s">
        <v>192</v>
      </c>
      <c r="O214" s="22" t="s">
        <v>906</v>
      </c>
      <c r="P214" s="22">
        <v>16120</v>
      </c>
      <c r="Q214" s="22"/>
      <c r="R214" s="22">
        <v>17732</v>
      </c>
      <c r="S214" s="22"/>
      <c r="T214" s="22"/>
      <c r="U214" s="22"/>
      <c r="V214" s="22"/>
      <c r="W214" s="22"/>
      <c r="X214" s="22" t="s">
        <v>250</v>
      </c>
      <c r="Y214" s="22" t="s">
        <v>459</v>
      </c>
      <c r="Z214" s="22" t="s">
        <v>750</v>
      </c>
      <c r="AA214" s="22">
        <v>0</v>
      </c>
      <c r="AB214" s="22"/>
      <c r="AC214" s="22">
        <v>1600</v>
      </c>
      <c r="AD214" s="22"/>
      <c r="AE214" s="22"/>
      <c r="AF214" s="22"/>
      <c r="AG214" s="22"/>
      <c r="AH214" s="22"/>
      <c r="AI214" s="22"/>
      <c r="AJ214" s="24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f t="shared" si="20"/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  <c r="AX214" s="26">
        <v>0</v>
      </c>
      <c r="AY214" s="26">
        <f t="shared" si="21"/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f t="shared" si="22"/>
        <v>0</v>
      </c>
      <c r="BH214" s="26">
        <v>0</v>
      </c>
      <c r="BI214" s="26">
        <v>0</v>
      </c>
      <c r="BJ214" s="26">
        <v>0</v>
      </c>
      <c r="BK214" s="26">
        <v>0</v>
      </c>
      <c r="BL214" s="26">
        <v>0</v>
      </c>
      <c r="BM214" s="26">
        <v>0</v>
      </c>
      <c r="BN214" s="26">
        <v>0</v>
      </c>
      <c r="BO214" s="26">
        <f t="shared" si="23"/>
        <v>0</v>
      </c>
      <c r="BP214" s="27">
        <f t="shared" si="24"/>
        <v>0</v>
      </c>
      <c r="BQ214" s="22" t="s">
        <v>859</v>
      </c>
    </row>
    <row r="215" spans="1:69" ht="171" hidden="1" customHeight="1">
      <c r="A215" s="28">
        <v>209</v>
      </c>
      <c r="B215" s="34" t="s">
        <v>77</v>
      </c>
      <c r="C215" s="22" t="s">
        <v>125</v>
      </c>
      <c r="D215" s="22" t="s">
        <v>97</v>
      </c>
      <c r="E215" s="22"/>
      <c r="F215" s="22"/>
      <c r="G215" s="22"/>
      <c r="H215" s="22"/>
      <c r="I215" s="22"/>
      <c r="J215" s="22"/>
      <c r="K215" s="22"/>
      <c r="L215" s="22"/>
      <c r="M215" s="22"/>
      <c r="N215" s="22" t="s">
        <v>192</v>
      </c>
      <c r="O215" s="22" t="s">
        <v>906</v>
      </c>
      <c r="P215" s="22">
        <v>16120</v>
      </c>
      <c r="Q215" s="22"/>
      <c r="R215" s="22">
        <v>17732</v>
      </c>
      <c r="S215" s="22"/>
      <c r="T215" s="22"/>
      <c r="U215" s="22"/>
      <c r="V215" s="22"/>
      <c r="W215" s="22"/>
      <c r="X215" s="22" t="s">
        <v>251</v>
      </c>
      <c r="Y215" s="22" t="s">
        <v>460</v>
      </c>
      <c r="Z215" s="22" t="s">
        <v>755</v>
      </c>
      <c r="AA215" s="22">
        <v>3</v>
      </c>
      <c r="AB215" s="22"/>
      <c r="AC215" s="22">
        <v>4</v>
      </c>
      <c r="AD215" s="22"/>
      <c r="AE215" s="22"/>
      <c r="AF215" s="22"/>
      <c r="AG215" s="22"/>
      <c r="AH215" s="22"/>
      <c r="AI215" s="22"/>
      <c r="AJ215" s="24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f t="shared" si="20"/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  <c r="AX215" s="26">
        <v>0</v>
      </c>
      <c r="AY215" s="26">
        <f t="shared" si="21"/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f t="shared" si="22"/>
        <v>0</v>
      </c>
      <c r="BH215" s="26">
        <v>0</v>
      </c>
      <c r="BI215" s="26">
        <v>0</v>
      </c>
      <c r="BJ215" s="26">
        <v>0</v>
      </c>
      <c r="BK215" s="26">
        <v>0</v>
      </c>
      <c r="BL215" s="26">
        <v>0</v>
      </c>
      <c r="BM215" s="26">
        <v>0</v>
      </c>
      <c r="BN215" s="26">
        <v>0</v>
      </c>
      <c r="BO215" s="26">
        <f t="shared" si="23"/>
        <v>0</v>
      </c>
      <c r="BP215" s="27">
        <f t="shared" si="24"/>
        <v>0</v>
      </c>
      <c r="BQ215" s="22" t="s">
        <v>859</v>
      </c>
    </row>
    <row r="216" spans="1:69" ht="128.25" hidden="1" customHeight="1">
      <c r="A216" s="22">
        <v>210</v>
      </c>
      <c r="B216" s="34" t="s">
        <v>77</v>
      </c>
      <c r="C216" s="22" t="s">
        <v>125</v>
      </c>
      <c r="D216" s="22" t="s">
        <v>97</v>
      </c>
      <c r="E216" s="22"/>
      <c r="F216" s="22"/>
      <c r="G216" s="22"/>
      <c r="H216" s="22"/>
      <c r="I216" s="22"/>
      <c r="J216" s="22"/>
      <c r="K216" s="22"/>
      <c r="L216" s="22"/>
      <c r="M216" s="22"/>
      <c r="N216" s="22" t="s">
        <v>192</v>
      </c>
      <c r="O216" s="22" t="s">
        <v>906</v>
      </c>
      <c r="P216" s="22">
        <v>16120</v>
      </c>
      <c r="Q216" s="22"/>
      <c r="R216" s="22">
        <v>17732</v>
      </c>
      <c r="S216" s="22"/>
      <c r="T216" s="22"/>
      <c r="U216" s="22"/>
      <c r="V216" s="22"/>
      <c r="W216" s="22"/>
      <c r="X216" s="22" t="s">
        <v>251</v>
      </c>
      <c r="Y216" s="22" t="s">
        <v>461</v>
      </c>
      <c r="Z216" s="22" t="s">
        <v>756</v>
      </c>
      <c r="AA216" s="22">
        <v>7000</v>
      </c>
      <c r="AB216" s="22"/>
      <c r="AC216" s="22">
        <v>8400</v>
      </c>
      <c r="AD216" s="22"/>
      <c r="AE216" s="22"/>
      <c r="AF216" s="22"/>
      <c r="AG216" s="22"/>
      <c r="AH216" s="22"/>
      <c r="AI216" s="22"/>
      <c r="AJ216" s="24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f t="shared" si="20"/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f t="shared" si="21"/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f t="shared" si="22"/>
        <v>0</v>
      </c>
      <c r="BH216" s="26">
        <v>0</v>
      </c>
      <c r="BI216" s="26">
        <v>0</v>
      </c>
      <c r="BJ216" s="26">
        <v>0</v>
      </c>
      <c r="BK216" s="26">
        <v>0</v>
      </c>
      <c r="BL216" s="26">
        <v>0</v>
      </c>
      <c r="BM216" s="26">
        <v>0</v>
      </c>
      <c r="BN216" s="26">
        <v>0</v>
      </c>
      <c r="BO216" s="26">
        <f t="shared" si="23"/>
        <v>0</v>
      </c>
      <c r="BP216" s="27">
        <f t="shared" si="24"/>
        <v>0</v>
      </c>
      <c r="BQ216" s="22" t="s">
        <v>859</v>
      </c>
    </row>
    <row r="217" spans="1:69" ht="85.5" hidden="1" customHeight="1">
      <c r="A217" s="22">
        <v>211</v>
      </c>
      <c r="B217" s="34" t="s">
        <v>77</v>
      </c>
      <c r="C217" s="22" t="s">
        <v>125</v>
      </c>
      <c r="D217" s="22" t="s">
        <v>97</v>
      </c>
      <c r="E217" s="22"/>
      <c r="F217" s="22"/>
      <c r="G217" s="22"/>
      <c r="H217" s="22"/>
      <c r="I217" s="22"/>
      <c r="J217" s="22"/>
      <c r="K217" s="22"/>
      <c r="L217" s="22"/>
      <c r="M217" s="22"/>
      <c r="N217" s="22" t="s">
        <v>192</v>
      </c>
      <c r="O217" s="22" t="s">
        <v>906</v>
      </c>
      <c r="P217" s="22">
        <v>16120</v>
      </c>
      <c r="Q217" s="22"/>
      <c r="R217" s="22">
        <v>17732</v>
      </c>
      <c r="S217" s="22"/>
      <c r="T217" s="22"/>
      <c r="U217" s="22"/>
      <c r="V217" s="22"/>
      <c r="W217" s="22"/>
      <c r="X217" s="22" t="s">
        <v>251</v>
      </c>
      <c r="Y217" s="22" t="s">
        <v>462</v>
      </c>
      <c r="Z217" s="22" t="s">
        <v>756</v>
      </c>
      <c r="AA217" s="22">
        <v>940</v>
      </c>
      <c r="AB217" s="22"/>
      <c r="AC217" s="22">
        <v>940</v>
      </c>
      <c r="AD217" s="22"/>
      <c r="AE217" s="22"/>
      <c r="AF217" s="22"/>
      <c r="AG217" s="22"/>
      <c r="AH217" s="22"/>
      <c r="AI217" s="22"/>
      <c r="AJ217" s="24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f t="shared" si="20"/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f t="shared" si="21"/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f t="shared" si="22"/>
        <v>0</v>
      </c>
      <c r="BH217" s="26">
        <v>0</v>
      </c>
      <c r="BI217" s="26">
        <v>0</v>
      </c>
      <c r="BJ217" s="26">
        <v>0</v>
      </c>
      <c r="BK217" s="26">
        <v>0</v>
      </c>
      <c r="BL217" s="26">
        <v>0</v>
      </c>
      <c r="BM217" s="26">
        <v>0</v>
      </c>
      <c r="BN217" s="26">
        <v>0</v>
      </c>
      <c r="BO217" s="26">
        <f t="shared" si="23"/>
        <v>0</v>
      </c>
      <c r="BP217" s="27">
        <f t="shared" si="24"/>
        <v>0</v>
      </c>
      <c r="BQ217" s="22" t="s">
        <v>859</v>
      </c>
    </row>
    <row r="218" spans="1:69" ht="85.5" hidden="1" customHeight="1">
      <c r="A218" s="28">
        <v>212</v>
      </c>
      <c r="B218" s="34" t="s">
        <v>77</v>
      </c>
      <c r="C218" s="22" t="s">
        <v>125</v>
      </c>
      <c r="D218" s="22" t="s">
        <v>97</v>
      </c>
      <c r="E218" s="22"/>
      <c r="F218" s="22"/>
      <c r="G218" s="22"/>
      <c r="H218" s="22"/>
      <c r="I218" s="22"/>
      <c r="J218" s="22"/>
      <c r="K218" s="22"/>
      <c r="L218" s="22"/>
      <c r="M218" s="22"/>
      <c r="N218" s="22" t="s">
        <v>192</v>
      </c>
      <c r="O218" s="22" t="s">
        <v>906</v>
      </c>
      <c r="P218" s="22">
        <v>16120</v>
      </c>
      <c r="Q218" s="22"/>
      <c r="R218" s="22">
        <v>17732</v>
      </c>
      <c r="S218" s="22"/>
      <c r="T218" s="22"/>
      <c r="U218" s="22"/>
      <c r="V218" s="22"/>
      <c r="W218" s="22"/>
      <c r="X218" s="22" t="s">
        <v>251</v>
      </c>
      <c r="Y218" s="22" t="s">
        <v>463</v>
      </c>
      <c r="Z218" s="22" t="s">
        <v>756</v>
      </c>
      <c r="AA218" s="22">
        <v>670</v>
      </c>
      <c r="AB218" s="22"/>
      <c r="AC218" s="22">
        <v>700</v>
      </c>
      <c r="AD218" s="22"/>
      <c r="AE218" s="22"/>
      <c r="AF218" s="22"/>
      <c r="AG218" s="22"/>
      <c r="AH218" s="22"/>
      <c r="AI218" s="22"/>
      <c r="AJ218" s="24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f t="shared" si="20"/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f t="shared" si="21"/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f t="shared" si="22"/>
        <v>0</v>
      </c>
      <c r="BH218" s="26">
        <v>0</v>
      </c>
      <c r="BI218" s="26">
        <v>0</v>
      </c>
      <c r="BJ218" s="26">
        <v>0</v>
      </c>
      <c r="BK218" s="26">
        <v>0</v>
      </c>
      <c r="BL218" s="26">
        <v>0</v>
      </c>
      <c r="BM218" s="26">
        <v>0</v>
      </c>
      <c r="BN218" s="26">
        <v>0</v>
      </c>
      <c r="BO218" s="26">
        <f t="shared" si="23"/>
        <v>0</v>
      </c>
      <c r="BP218" s="27">
        <f t="shared" si="24"/>
        <v>0</v>
      </c>
      <c r="BQ218" s="22" t="s">
        <v>859</v>
      </c>
    </row>
    <row r="219" spans="1:69" ht="85.5" hidden="1" customHeight="1">
      <c r="A219" s="22">
        <v>213</v>
      </c>
      <c r="B219" s="34" t="s">
        <v>77</v>
      </c>
      <c r="C219" s="22" t="s">
        <v>125</v>
      </c>
      <c r="D219" s="22" t="s">
        <v>97</v>
      </c>
      <c r="E219" s="22"/>
      <c r="F219" s="22"/>
      <c r="G219" s="22"/>
      <c r="H219" s="22"/>
      <c r="I219" s="22"/>
      <c r="J219" s="22"/>
      <c r="K219" s="22"/>
      <c r="L219" s="22"/>
      <c r="M219" s="22"/>
      <c r="N219" s="22" t="s">
        <v>149</v>
      </c>
      <c r="O219" s="22" t="s">
        <v>863</v>
      </c>
      <c r="P219" s="36">
        <v>187.8937</v>
      </c>
      <c r="Q219" s="22"/>
      <c r="R219" s="36">
        <v>109.2</v>
      </c>
      <c r="S219" s="22"/>
      <c r="T219" s="22"/>
      <c r="U219" s="22"/>
      <c r="V219" s="22"/>
      <c r="W219" s="22"/>
      <c r="X219" s="22" t="s">
        <v>251</v>
      </c>
      <c r="Y219" s="22" t="s">
        <v>464</v>
      </c>
      <c r="Z219" s="22" t="s">
        <v>757</v>
      </c>
      <c r="AA219" s="22">
        <v>1707</v>
      </c>
      <c r="AB219" s="22"/>
      <c r="AC219" s="22">
        <v>2200</v>
      </c>
      <c r="AD219" s="22"/>
      <c r="AE219" s="22"/>
      <c r="AF219" s="22"/>
      <c r="AG219" s="22"/>
      <c r="AH219" s="22"/>
      <c r="AI219" s="22"/>
      <c r="AJ219" s="24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f t="shared" si="20"/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f t="shared" si="21"/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f t="shared" si="22"/>
        <v>0</v>
      </c>
      <c r="BH219" s="26">
        <v>0</v>
      </c>
      <c r="BI219" s="26">
        <v>0</v>
      </c>
      <c r="BJ219" s="26">
        <v>0</v>
      </c>
      <c r="BK219" s="26">
        <v>0</v>
      </c>
      <c r="BL219" s="26">
        <v>0</v>
      </c>
      <c r="BM219" s="26">
        <v>0</v>
      </c>
      <c r="BN219" s="26">
        <v>0</v>
      </c>
      <c r="BO219" s="26">
        <f t="shared" si="23"/>
        <v>0</v>
      </c>
      <c r="BP219" s="27">
        <f t="shared" si="24"/>
        <v>0</v>
      </c>
      <c r="BQ219" s="22" t="s">
        <v>859</v>
      </c>
    </row>
    <row r="220" spans="1:69" ht="128.25" hidden="1" customHeight="1">
      <c r="A220" s="22">
        <v>214</v>
      </c>
      <c r="B220" s="34" t="s">
        <v>77</v>
      </c>
      <c r="C220" s="22" t="s">
        <v>125</v>
      </c>
      <c r="D220" s="22" t="s">
        <v>97</v>
      </c>
      <c r="E220" s="22"/>
      <c r="F220" s="22"/>
      <c r="G220" s="22"/>
      <c r="H220" s="22"/>
      <c r="I220" s="22"/>
      <c r="J220" s="22"/>
      <c r="K220" s="22"/>
      <c r="L220" s="22"/>
      <c r="M220" s="22"/>
      <c r="N220" s="22" t="s">
        <v>149</v>
      </c>
      <c r="O220" s="22" t="s">
        <v>863</v>
      </c>
      <c r="P220" s="36">
        <v>187.8937</v>
      </c>
      <c r="Q220" s="22"/>
      <c r="R220" s="36">
        <v>109.2</v>
      </c>
      <c r="S220" s="22"/>
      <c r="T220" s="22"/>
      <c r="U220" s="22"/>
      <c r="V220" s="22"/>
      <c r="W220" s="22"/>
      <c r="X220" s="22" t="s">
        <v>250</v>
      </c>
      <c r="Y220" s="22" t="s">
        <v>465</v>
      </c>
      <c r="Z220" s="22" t="s">
        <v>758</v>
      </c>
      <c r="AA220" s="22">
        <v>0</v>
      </c>
      <c r="AB220" s="22"/>
      <c r="AC220" s="22">
        <v>1</v>
      </c>
      <c r="AD220" s="22"/>
      <c r="AE220" s="22"/>
      <c r="AF220" s="22"/>
      <c r="AG220" s="22"/>
      <c r="AH220" s="22"/>
      <c r="AI220" s="22"/>
      <c r="AJ220" s="24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f t="shared" si="20"/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f t="shared" si="21"/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f t="shared" si="22"/>
        <v>0</v>
      </c>
      <c r="BH220" s="26">
        <v>0</v>
      </c>
      <c r="BI220" s="26">
        <v>0</v>
      </c>
      <c r="BJ220" s="26">
        <v>0</v>
      </c>
      <c r="BK220" s="26">
        <v>0</v>
      </c>
      <c r="BL220" s="26">
        <v>0</v>
      </c>
      <c r="BM220" s="26">
        <v>0</v>
      </c>
      <c r="BN220" s="26">
        <v>0</v>
      </c>
      <c r="BO220" s="26">
        <f t="shared" si="23"/>
        <v>0</v>
      </c>
      <c r="BP220" s="27">
        <f t="shared" si="24"/>
        <v>0</v>
      </c>
      <c r="BQ220" s="22" t="s">
        <v>859</v>
      </c>
    </row>
    <row r="221" spans="1:69" ht="128.25" hidden="1" customHeight="1">
      <c r="A221" s="28">
        <v>215</v>
      </c>
      <c r="B221" s="34" t="s">
        <v>77</v>
      </c>
      <c r="C221" s="22" t="s">
        <v>129</v>
      </c>
      <c r="D221" s="22" t="s">
        <v>97</v>
      </c>
      <c r="E221" s="22"/>
      <c r="F221" s="22"/>
      <c r="G221" s="22"/>
      <c r="H221" s="22"/>
      <c r="I221" s="22"/>
      <c r="J221" s="22"/>
      <c r="K221" s="22"/>
      <c r="L221" s="22"/>
      <c r="M221" s="22"/>
      <c r="N221" s="22" t="s">
        <v>193</v>
      </c>
      <c r="O221" s="22" t="s">
        <v>907</v>
      </c>
      <c r="P221" s="32">
        <v>0.40600000000000003</v>
      </c>
      <c r="Q221" s="22"/>
      <c r="R221" s="31">
        <v>0.35</v>
      </c>
      <c r="S221" s="22"/>
      <c r="T221" s="22"/>
      <c r="U221" s="22"/>
      <c r="V221" s="22"/>
      <c r="W221" s="22"/>
      <c r="X221" s="22" t="s">
        <v>249</v>
      </c>
      <c r="Y221" s="22" t="s">
        <v>466</v>
      </c>
      <c r="Z221" s="22" t="s">
        <v>759</v>
      </c>
      <c r="AA221" s="22">
        <v>0</v>
      </c>
      <c r="AB221" s="22"/>
      <c r="AC221" s="22">
        <v>12</v>
      </c>
      <c r="AD221" s="22"/>
      <c r="AE221" s="22"/>
      <c r="AF221" s="22"/>
      <c r="AG221" s="22"/>
      <c r="AH221" s="22"/>
      <c r="AI221" s="22"/>
      <c r="AJ221" s="24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f t="shared" si="20"/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f t="shared" si="21"/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f t="shared" si="22"/>
        <v>0</v>
      </c>
      <c r="BH221" s="26">
        <v>0</v>
      </c>
      <c r="BI221" s="26">
        <v>0</v>
      </c>
      <c r="BJ221" s="26">
        <v>0</v>
      </c>
      <c r="BK221" s="26">
        <v>0</v>
      </c>
      <c r="BL221" s="26">
        <v>0</v>
      </c>
      <c r="BM221" s="26">
        <v>0</v>
      </c>
      <c r="BN221" s="26">
        <v>0</v>
      </c>
      <c r="BO221" s="26">
        <f t="shared" si="23"/>
        <v>0</v>
      </c>
      <c r="BP221" s="27">
        <f t="shared" si="24"/>
        <v>0</v>
      </c>
      <c r="BQ221" s="22" t="s">
        <v>859</v>
      </c>
    </row>
    <row r="222" spans="1:69" ht="156.75" hidden="1" customHeight="1">
      <c r="A222" s="22">
        <v>216</v>
      </c>
      <c r="B222" s="34" t="s">
        <v>77</v>
      </c>
      <c r="C222" s="22" t="s">
        <v>129</v>
      </c>
      <c r="D222" s="22" t="s">
        <v>97</v>
      </c>
      <c r="E222" s="22"/>
      <c r="F222" s="22"/>
      <c r="G222" s="22"/>
      <c r="H222" s="22"/>
      <c r="I222" s="22"/>
      <c r="J222" s="22"/>
      <c r="K222" s="22"/>
      <c r="L222" s="22"/>
      <c r="M222" s="22"/>
      <c r="N222" s="22" t="s">
        <v>193</v>
      </c>
      <c r="O222" s="22" t="s">
        <v>907</v>
      </c>
      <c r="P222" s="32">
        <v>0.40600000000000003</v>
      </c>
      <c r="Q222" s="22"/>
      <c r="R222" s="31">
        <v>0.35</v>
      </c>
      <c r="S222" s="22"/>
      <c r="T222" s="22"/>
      <c r="U222" s="22"/>
      <c r="V222" s="22"/>
      <c r="W222" s="22"/>
      <c r="X222" s="22" t="s">
        <v>249</v>
      </c>
      <c r="Y222" s="22" t="s">
        <v>467</v>
      </c>
      <c r="Z222" s="22" t="s">
        <v>760</v>
      </c>
      <c r="AA222" s="22">
        <v>0</v>
      </c>
      <c r="AB222" s="22"/>
      <c r="AC222" s="22">
        <v>1</v>
      </c>
      <c r="AD222" s="22"/>
      <c r="AE222" s="22"/>
      <c r="AF222" s="22"/>
      <c r="AG222" s="22"/>
      <c r="AH222" s="22"/>
      <c r="AI222" s="22"/>
      <c r="AJ222" s="24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f t="shared" si="20"/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f t="shared" si="21"/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f t="shared" si="22"/>
        <v>0</v>
      </c>
      <c r="BH222" s="26">
        <v>0</v>
      </c>
      <c r="BI222" s="26">
        <v>0</v>
      </c>
      <c r="BJ222" s="26">
        <v>0</v>
      </c>
      <c r="BK222" s="26">
        <v>0</v>
      </c>
      <c r="BL222" s="26">
        <v>0</v>
      </c>
      <c r="BM222" s="26">
        <v>0</v>
      </c>
      <c r="BN222" s="26">
        <v>0</v>
      </c>
      <c r="BO222" s="26">
        <f t="shared" si="23"/>
        <v>0</v>
      </c>
      <c r="BP222" s="27">
        <f t="shared" si="24"/>
        <v>0</v>
      </c>
      <c r="BQ222" s="22" t="s">
        <v>859</v>
      </c>
    </row>
    <row r="223" spans="1:69" ht="114" hidden="1" customHeight="1">
      <c r="A223" s="22">
        <v>217</v>
      </c>
      <c r="B223" s="34" t="s">
        <v>77</v>
      </c>
      <c r="C223" s="22" t="s">
        <v>125</v>
      </c>
      <c r="D223" s="22" t="s">
        <v>97</v>
      </c>
      <c r="E223" s="22"/>
      <c r="F223" s="22"/>
      <c r="G223" s="22"/>
      <c r="H223" s="22"/>
      <c r="I223" s="22"/>
      <c r="J223" s="22"/>
      <c r="K223" s="22"/>
      <c r="L223" s="22"/>
      <c r="M223" s="22"/>
      <c r="N223" s="22" t="s">
        <v>146</v>
      </c>
      <c r="O223" s="22" t="s">
        <v>860</v>
      </c>
      <c r="P223" s="22">
        <v>15.44</v>
      </c>
      <c r="Q223" s="22"/>
      <c r="R223" s="22">
        <v>14.44</v>
      </c>
      <c r="S223" s="22"/>
      <c r="T223" s="22"/>
      <c r="U223" s="22"/>
      <c r="V223" s="22"/>
      <c r="W223" s="22"/>
      <c r="X223" s="22" t="s">
        <v>200</v>
      </c>
      <c r="Y223" s="22" t="s">
        <v>468</v>
      </c>
      <c r="Z223" s="22" t="s">
        <v>761</v>
      </c>
      <c r="AA223" s="22">
        <v>5</v>
      </c>
      <c r="AB223" s="22"/>
      <c r="AC223" s="22">
        <v>5</v>
      </c>
      <c r="AD223" s="22"/>
      <c r="AE223" s="22"/>
      <c r="AF223" s="22"/>
      <c r="AG223" s="22"/>
      <c r="AH223" s="22"/>
      <c r="AI223" s="22"/>
      <c r="AJ223" s="24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f t="shared" si="20"/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f t="shared" si="21"/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f t="shared" si="22"/>
        <v>0</v>
      </c>
      <c r="BH223" s="26">
        <v>0</v>
      </c>
      <c r="BI223" s="26">
        <v>0</v>
      </c>
      <c r="BJ223" s="26">
        <v>0</v>
      </c>
      <c r="BK223" s="26">
        <v>0</v>
      </c>
      <c r="BL223" s="26">
        <v>0</v>
      </c>
      <c r="BM223" s="26">
        <v>0</v>
      </c>
      <c r="BN223" s="26">
        <v>0</v>
      </c>
      <c r="BO223" s="26">
        <f t="shared" si="23"/>
        <v>0</v>
      </c>
      <c r="BP223" s="27">
        <f t="shared" si="24"/>
        <v>0</v>
      </c>
      <c r="BQ223" s="22" t="s">
        <v>859</v>
      </c>
    </row>
    <row r="224" spans="1:69" ht="114" hidden="1" customHeight="1">
      <c r="A224" s="28">
        <v>218</v>
      </c>
      <c r="B224" s="34" t="s">
        <v>77</v>
      </c>
      <c r="C224" s="22" t="s">
        <v>125</v>
      </c>
      <c r="D224" s="22" t="s">
        <v>97</v>
      </c>
      <c r="E224" s="22"/>
      <c r="F224" s="22"/>
      <c r="G224" s="22"/>
      <c r="H224" s="22"/>
      <c r="I224" s="22"/>
      <c r="J224" s="22"/>
      <c r="K224" s="22"/>
      <c r="L224" s="22"/>
      <c r="M224" s="22"/>
      <c r="N224" s="22" t="s">
        <v>146</v>
      </c>
      <c r="O224" s="22" t="s">
        <v>860</v>
      </c>
      <c r="P224" s="22">
        <v>15.44</v>
      </c>
      <c r="Q224" s="22"/>
      <c r="R224" s="22">
        <v>14.44</v>
      </c>
      <c r="S224" s="22"/>
      <c r="T224" s="22"/>
      <c r="U224" s="22"/>
      <c r="V224" s="22"/>
      <c r="W224" s="22"/>
      <c r="X224" s="22" t="s">
        <v>200</v>
      </c>
      <c r="Y224" s="22" t="s">
        <v>469</v>
      </c>
      <c r="Z224" s="22" t="s">
        <v>762</v>
      </c>
      <c r="AA224" s="22">
        <v>10</v>
      </c>
      <c r="AB224" s="22"/>
      <c r="AC224" s="22">
        <v>12</v>
      </c>
      <c r="AD224" s="22"/>
      <c r="AE224" s="22"/>
      <c r="AF224" s="22"/>
      <c r="AG224" s="22"/>
      <c r="AH224" s="22"/>
      <c r="AI224" s="22"/>
      <c r="AJ224" s="24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f t="shared" si="20"/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f t="shared" si="21"/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f t="shared" si="22"/>
        <v>0</v>
      </c>
      <c r="BH224" s="26">
        <v>0</v>
      </c>
      <c r="BI224" s="26">
        <v>0</v>
      </c>
      <c r="BJ224" s="26">
        <v>0</v>
      </c>
      <c r="BK224" s="26">
        <v>0</v>
      </c>
      <c r="BL224" s="26">
        <v>0</v>
      </c>
      <c r="BM224" s="26">
        <v>0</v>
      </c>
      <c r="BN224" s="26">
        <v>0</v>
      </c>
      <c r="BO224" s="26">
        <f t="shared" si="23"/>
        <v>0</v>
      </c>
      <c r="BP224" s="27">
        <f t="shared" si="24"/>
        <v>0</v>
      </c>
      <c r="BQ224" s="22" t="s">
        <v>859</v>
      </c>
    </row>
    <row r="225" spans="1:69" ht="142.5" hidden="1" customHeight="1">
      <c r="A225" s="22">
        <v>219</v>
      </c>
      <c r="B225" s="34" t="s">
        <v>77</v>
      </c>
      <c r="C225" s="22" t="s">
        <v>125</v>
      </c>
      <c r="D225" s="22" t="s">
        <v>97</v>
      </c>
      <c r="E225" s="22"/>
      <c r="F225" s="22"/>
      <c r="G225" s="22"/>
      <c r="H225" s="22"/>
      <c r="I225" s="22"/>
      <c r="J225" s="22"/>
      <c r="K225" s="22"/>
      <c r="L225" s="22"/>
      <c r="M225" s="22"/>
      <c r="N225" s="22" t="s">
        <v>146</v>
      </c>
      <c r="O225" s="22" t="s">
        <v>860</v>
      </c>
      <c r="P225" s="22">
        <v>15.44</v>
      </c>
      <c r="Q225" s="22"/>
      <c r="R225" s="22">
        <v>14.44</v>
      </c>
      <c r="S225" s="22"/>
      <c r="T225" s="22"/>
      <c r="U225" s="22"/>
      <c r="V225" s="22"/>
      <c r="W225" s="22"/>
      <c r="X225" s="22" t="s">
        <v>250</v>
      </c>
      <c r="Y225" s="22" t="s">
        <v>470</v>
      </c>
      <c r="Z225" s="22" t="s">
        <v>750</v>
      </c>
      <c r="AA225" s="22">
        <v>200</v>
      </c>
      <c r="AB225" s="22"/>
      <c r="AC225" s="22">
        <v>1000</v>
      </c>
      <c r="AD225" s="22"/>
      <c r="AE225" s="22"/>
      <c r="AF225" s="22"/>
      <c r="AG225" s="22"/>
      <c r="AH225" s="22"/>
      <c r="AI225" s="22"/>
      <c r="AJ225" s="24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f t="shared" si="20"/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f t="shared" si="21"/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f t="shared" si="22"/>
        <v>0</v>
      </c>
      <c r="BH225" s="26">
        <v>0</v>
      </c>
      <c r="BI225" s="26">
        <v>0</v>
      </c>
      <c r="BJ225" s="26">
        <v>0</v>
      </c>
      <c r="BK225" s="26">
        <v>0</v>
      </c>
      <c r="BL225" s="26">
        <v>0</v>
      </c>
      <c r="BM225" s="26">
        <v>0</v>
      </c>
      <c r="BN225" s="26">
        <v>0</v>
      </c>
      <c r="BO225" s="26">
        <f t="shared" si="23"/>
        <v>0</v>
      </c>
      <c r="BP225" s="27">
        <f t="shared" si="24"/>
        <v>0</v>
      </c>
      <c r="BQ225" s="22" t="s">
        <v>859</v>
      </c>
    </row>
    <row r="226" spans="1:69" ht="114" hidden="1" customHeight="1">
      <c r="A226" s="22">
        <v>220</v>
      </c>
      <c r="B226" s="34" t="s">
        <v>77</v>
      </c>
      <c r="C226" s="22" t="s">
        <v>125</v>
      </c>
      <c r="D226" s="22" t="s">
        <v>97</v>
      </c>
      <c r="E226" s="22"/>
      <c r="F226" s="22"/>
      <c r="G226" s="22"/>
      <c r="H226" s="22"/>
      <c r="I226" s="22"/>
      <c r="J226" s="22"/>
      <c r="K226" s="22"/>
      <c r="L226" s="22"/>
      <c r="M226" s="22"/>
      <c r="N226" s="22" t="s">
        <v>146</v>
      </c>
      <c r="O226" s="22" t="s">
        <v>860</v>
      </c>
      <c r="P226" s="22">
        <v>15.44</v>
      </c>
      <c r="Q226" s="22"/>
      <c r="R226" s="22">
        <v>14.44</v>
      </c>
      <c r="S226" s="22"/>
      <c r="T226" s="22"/>
      <c r="U226" s="22"/>
      <c r="V226" s="22"/>
      <c r="W226" s="22"/>
      <c r="X226" s="22" t="s">
        <v>200</v>
      </c>
      <c r="Y226" s="22" t="s">
        <v>471</v>
      </c>
      <c r="Z226" s="22" t="s">
        <v>763</v>
      </c>
      <c r="AA226" s="22">
        <v>65000</v>
      </c>
      <c r="AB226" s="22"/>
      <c r="AC226" s="22">
        <v>70000</v>
      </c>
      <c r="AD226" s="22"/>
      <c r="AE226" s="22"/>
      <c r="AF226" s="22"/>
      <c r="AG226" s="22"/>
      <c r="AH226" s="22"/>
      <c r="AI226" s="22"/>
      <c r="AJ226" s="24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f t="shared" si="20"/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f t="shared" si="21"/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f t="shared" si="22"/>
        <v>0</v>
      </c>
      <c r="BH226" s="26">
        <v>0</v>
      </c>
      <c r="BI226" s="26">
        <v>0</v>
      </c>
      <c r="BJ226" s="26">
        <v>0</v>
      </c>
      <c r="BK226" s="26">
        <v>0</v>
      </c>
      <c r="BL226" s="26">
        <v>0</v>
      </c>
      <c r="BM226" s="26">
        <v>0</v>
      </c>
      <c r="BN226" s="26">
        <v>0</v>
      </c>
      <c r="BO226" s="26">
        <f t="shared" si="23"/>
        <v>0</v>
      </c>
      <c r="BP226" s="27">
        <f t="shared" si="24"/>
        <v>0</v>
      </c>
      <c r="BQ226" s="22" t="s">
        <v>859</v>
      </c>
    </row>
    <row r="227" spans="1:69" ht="114" hidden="1" customHeight="1">
      <c r="A227" s="28">
        <v>221</v>
      </c>
      <c r="B227" s="34" t="s">
        <v>77</v>
      </c>
      <c r="C227" s="22" t="s">
        <v>125</v>
      </c>
      <c r="D227" s="22" t="s">
        <v>97</v>
      </c>
      <c r="E227" s="22"/>
      <c r="F227" s="22"/>
      <c r="G227" s="22"/>
      <c r="H227" s="22"/>
      <c r="I227" s="22"/>
      <c r="J227" s="22"/>
      <c r="K227" s="22"/>
      <c r="L227" s="22"/>
      <c r="M227" s="22"/>
      <c r="N227" s="22" t="s">
        <v>146</v>
      </c>
      <c r="O227" s="22" t="s">
        <v>860</v>
      </c>
      <c r="P227" s="22">
        <v>15.44</v>
      </c>
      <c r="Q227" s="22"/>
      <c r="R227" s="22">
        <v>14.44</v>
      </c>
      <c r="S227" s="22"/>
      <c r="T227" s="22"/>
      <c r="U227" s="22"/>
      <c r="V227" s="22"/>
      <c r="W227" s="22"/>
      <c r="X227" s="22" t="s">
        <v>200</v>
      </c>
      <c r="Y227" s="22" t="s">
        <v>472</v>
      </c>
      <c r="Z227" s="22" t="s">
        <v>762</v>
      </c>
      <c r="AA227" s="22">
        <v>4</v>
      </c>
      <c r="AB227" s="22"/>
      <c r="AC227" s="22">
        <v>4</v>
      </c>
      <c r="AD227" s="22"/>
      <c r="AE227" s="22"/>
      <c r="AF227" s="22"/>
      <c r="AG227" s="22"/>
      <c r="AH227" s="22"/>
      <c r="AI227" s="22"/>
      <c r="AJ227" s="24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f t="shared" si="20"/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f t="shared" si="21"/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f t="shared" si="22"/>
        <v>0</v>
      </c>
      <c r="BH227" s="26">
        <v>0</v>
      </c>
      <c r="BI227" s="26">
        <v>0</v>
      </c>
      <c r="BJ227" s="26">
        <v>0</v>
      </c>
      <c r="BK227" s="26">
        <v>0</v>
      </c>
      <c r="BL227" s="26">
        <v>0</v>
      </c>
      <c r="BM227" s="26">
        <v>0</v>
      </c>
      <c r="BN227" s="26">
        <v>0</v>
      </c>
      <c r="BO227" s="26">
        <f t="shared" si="23"/>
        <v>0</v>
      </c>
      <c r="BP227" s="27">
        <f t="shared" si="24"/>
        <v>0</v>
      </c>
      <c r="BQ227" s="22" t="s">
        <v>859</v>
      </c>
    </row>
    <row r="228" spans="1:69" ht="99.75" hidden="1" customHeight="1">
      <c r="A228" s="22">
        <v>222</v>
      </c>
      <c r="B228" s="34" t="s">
        <v>77</v>
      </c>
      <c r="C228" s="22" t="s">
        <v>129</v>
      </c>
      <c r="D228" s="22" t="s">
        <v>97</v>
      </c>
      <c r="E228" s="22"/>
      <c r="F228" s="22"/>
      <c r="G228" s="22"/>
      <c r="H228" s="22"/>
      <c r="I228" s="22"/>
      <c r="J228" s="22"/>
      <c r="K228" s="22"/>
      <c r="L228" s="22"/>
      <c r="M228" s="22"/>
      <c r="N228" s="22" t="s">
        <v>149</v>
      </c>
      <c r="O228" s="22" t="s">
        <v>863</v>
      </c>
      <c r="P228" s="22">
        <v>188</v>
      </c>
      <c r="Q228" s="22"/>
      <c r="R228" s="22">
        <v>109</v>
      </c>
      <c r="S228" s="22"/>
      <c r="T228" s="22"/>
      <c r="U228" s="22"/>
      <c r="V228" s="22"/>
      <c r="W228" s="22"/>
      <c r="X228" s="22" t="s">
        <v>249</v>
      </c>
      <c r="Y228" s="22" t="s">
        <v>473</v>
      </c>
      <c r="Z228" s="22" t="s">
        <v>760</v>
      </c>
      <c r="AA228" s="22">
        <v>0</v>
      </c>
      <c r="AB228" s="22"/>
      <c r="AC228" s="22">
        <v>1</v>
      </c>
      <c r="AD228" s="22"/>
      <c r="AE228" s="22"/>
      <c r="AF228" s="22"/>
      <c r="AG228" s="22"/>
      <c r="AH228" s="22"/>
      <c r="AI228" s="22"/>
      <c r="AJ228" s="24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f t="shared" si="20"/>
        <v>0</v>
      </c>
      <c r="AR228" s="26">
        <v>0</v>
      </c>
      <c r="AS228" s="26">
        <v>0</v>
      </c>
      <c r="AT228" s="26">
        <v>0</v>
      </c>
      <c r="AU228" s="26">
        <v>0</v>
      </c>
      <c r="AV228" s="26">
        <v>0</v>
      </c>
      <c r="AW228" s="26">
        <v>0</v>
      </c>
      <c r="AX228" s="26">
        <v>0</v>
      </c>
      <c r="AY228" s="26">
        <f t="shared" si="21"/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f t="shared" si="22"/>
        <v>0</v>
      </c>
      <c r="BH228" s="26">
        <v>0</v>
      </c>
      <c r="BI228" s="26">
        <v>0</v>
      </c>
      <c r="BJ228" s="26">
        <v>0</v>
      </c>
      <c r="BK228" s="26">
        <v>0</v>
      </c>
      <c r="BL228" s="26">
        <v>0</v>
      </c>
      <c r="BM228" s="26">
        <v>0</v>
      </c>
      <c r="BN228" s="26">
        <v>0</v>
      </c>
      <c r="BO228" s="26">
        <f t="shared" si="23"/>
        <v>0</v>
      </c>
      <c r="BP228" s="27">
        <f t="shared" si="24"/>
        <v>0</v>
      </c>
      <c r="BQ228" s="22" t="s">
        <v>859</v>
      </c>
    </row>
    <row r="229" spans="1:69" ht="128.25" hidden="1" customHeight="1">
      <c r="A229" s="22">
        <v>223</v>
      </c>
      <c r="B229" s="34" t="s">
        <v>77</v>
      </c>
      <c r="C229" s="22" t="s">
        <v>129</v>
      </c>
      <c r="D229" s="22" t="s">
        <v>97</v>
      </c>
      <c r="E229" s="22"/>
      <c r="F229" s="22"/>
      <c r="G229" s="22"/>
      <c r="H229" s="22"/>
      <c r="I229" s="22"/>
      <c r="J229" s="22"/>
      <c r="K229" s="22"/>
      <c r="L229" s="22"/>
      <c r="M229" s="22"/>
      <c r="N229" s="22" t="s">
        <v>191</v>
      </c>
      <c r="O229" s="22" t="s">
        <v>905</v>
      </c>
      <c r="P229" s="22">
        <v>821</v>
      </c>
      <c r="Q229" s="22"/>
      <c r="R229" s="22">
        <v>738</v>
      </c>
      <c r="S229" s="22"/>
      <c r="T229" s="22"/>
      <c r="U229" s="22"/>
      <c r="V229" s="22"/>
      <c r="W229" s="22"/>
      <c r="X229" s="22" t="s">
        <v>249</v>
      </c>
      <c r="Y229" s="22" t="s">
        <v>474</v>
      </c>
      <c r="Z229" s="22" t="s">
        <v>764</v>
      </c>
      <c r="AA229" s="22">
        <v>0</v>
      </c>
      <c r="AB229" s="22"/>
      <c r="AC229" s="22">
        <v>2</v>
      </c>
      <c r="AD229" s="22"/>
      <c r="AE229" s="22"/>
      <c r="AF229" s="22"/>
      <c r="AG229" s="22"/>
      <c r="AH229" s="22"/>
      <c r="AI229" s="22"/>
      <c r="AJ229" s="24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f t="shared" si="20"/>
        <v>0</v>
      </c>
      <c r="AR229" s="26">
        <v>0</v>
      </c>
      <c r="AS229" s="26">
        <v>0</v>
      </c>
      <c r="AT229" s="26">
        <v>0</v>
      </c>
      <c r="AU229" s="26">
        <v>0</v>
      </c>
      <c r="AV229" s="26">
        <v>0</v>
      </c>
      <c r="AW229" s="26">
        <v>0</v>
      </c>
      <c r="AX229" s="26">
        <v>0</v>
      </c>
      <c r="AY229" s="26">
        <f t="shared" si="21"/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f t="shared" si="22"/>
        <v>0</v>
      </c>
      <c r="BH229" s="26">
        <v>0</v>
      </c>
      <c r="BI229" s="26">
        <v>0</v>
      </c>
      <c r="BJ229" s="26">
        <v>0</v>
      </c>
      <c r="BK229" s="26">
        <v>0</v>
      </c>
      <c r="BL229" s="26">
        <v>0</v>
      </c>
      <c r="BM229" s="26">
        <v>0</v>
      </c>
      <c r="BN229" s="26">
        <v>0</v>
      </c>
      <c r="BO229" s="26">
        <f t="shared" si="23"/>
        <v>0</v>
      </c>
      <c r="BP229" s="27">
        <f t="shared" si="24"/>
        <v>0</v>
      </c>
      <c r="BQ229" s="22" t="s">
        <v>859</v>
      </c>
    </row>
    <row r="230" spans="1:69" ht="71.25" hidden="1" customHeight="1">
      <c r="A230" s="28">
        <v>224</v>
      </c>
      <c r="B230" s="34" t="s">
        <v>77</v>
      </c>
      <c r="C230" s="22" t="s">
        <v>125</v>
      </c>
      <c r="D230" s="22" t="s">
        <v>97</v>
      </c>
      <c r="E230" s="22"/>
      <c r="F230" s="22"/>
      <c r="G230" s="22"/>
      <c r="H230" s="22"/>
      <c r="I230" s="22"/>
      <c r="J230" s="22"/>
      <c r="K230" s="22"/>
      <c r="L230" s="22"/>
      <c r="M230" s="22"/>
      <c r="N230" s="22" t="s">
        <v>194</v>
      </c>
      <c r="O230" s="22" t="s">
        <v>908</v>
      </c>
      <c r="P230" s="22">
        <v>42.06</v>
      </c>
      <c r="Q230" s="22"/>
      <c r="R230" s="22">
        <v>45</v>
      </c>
      <c r="S230" s="22"/>
      <c r="T230" s="22"/>
      <c r="U230" s="22"/>
      <c r="V230" s="22"/>
      <c r="W230" s="22"/>
      <c r="X230" s="22" t="s">
        <v>252</v>
      </c>
      <c r="Y230" s="22" t="s">
        <v>475</v>
      </c>
      <c r="Z230" s="22" t="s">
        <v>765</v>
      </c>
      <c r="AA230" s="22">
        <v>1</v>
      </c>
      <c r="AB230" s="22"/>
      <c r="AC230" s="22">
        <v>1</v>
      </c>
      <c r="AD230" s="22"/>
      <c r="AE230" s="22"/>
      <c r="AF230" s="22"/>
      <c r="AG230" s="22"/>
      <c r="AH230" s="22"/>
      <c r="AI230" s="22"/>
      <c r="AJ230" s="24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f t="shared" si="20"/>
        <v>0</v>
      </c>
      <c r="AR230" s="26">
        <v>0</v>
      </c>
      <c r="AS230" s="26">
        <v>0</v>
      </c>
      <c r="AT230" s="26">
        <v>0</v>
      </c>
      <c r="AU230" s="26">
        <v>0</v>
      </c>
      <c r="AV230" s="26">
        <v>0</v>
      </c>
      <c r="AW230" s="26">
        <v>0</v>
      </c>
      <c r="AX230" s="26">
        <v>0</v>
      </c>
      <c r="AY230" s="26">
        <f t="shared" si="21"/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f t="shared" si="22"/>
        <v>0</v>
      </c>
      <c r="BH230" s="26">
        <v>0</v>
      </c>
      <c r="BI230" s="26">
        <v>0</v>
      </c>
      <c r="BJ230" s="26">
        <v>0</v>
      </c>
      <c r="BK230" s="26">
        <v>0</v>
      </c>
      <c r="BL230" s="26">
        <v>0</v>
      </c>
      <c r="BM230" s="26">
        <v>0</v>
      </c>
      <c r="BN230" s="26">
        <v>0</v>
      </c>
      <c r="BO230" s="26">
        <f t="shared" si="23"/>
        <v>0</v>
      </c>
      <c r="BP230" s="27">
        <f t="shared" si="24"/>
        <v>0</v>
      </c>
      <c r="BQ230" s="28" t="s">
        <v>854</v>
      </c>
    </row>
    <row r="231" spans="1:69" ht="71.25" hidden="1" customHeight="1">
      <c r="A231" s="22">
        <v>225</v>
      </c>
      <c r="B231" s="34" t="s">
        <v>77</v>
      </c>
      <c r="C231" s="22" t="s">
        <v>125</v>
      </c>
      <c r="D231" s="22" t="s">
        <v>97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 t="s">
        <v>194</v>
      </c>
      <c r="O231" s="22" t="s">
        <v>908</v>
      </c>
      <c r="P231" s="22">
        <v>42.06</v>
      </c>
      <c r="Q231" s="22"/>
      <c r="R231" s="22">
        <v>45</v>
      </c>
      <c r="S231" s="22"/>
      <c r="T231" s="22"/>
      <c r="U231" s="22"/>
      <c r="V231" s="22"/>
      <c r="W231" s="22"/>
      <c r="X231" s="22" t="s">
        <v>252</v>
      </c>
      <c r="Y231" s="22" t="s">
        <v>476</v>
      </c>
      <c r="Z231" s="22" t="s">
        <v>766</v>
      </c>
      <c r="AA231" s="22">
        <v>430</v>
      </c>
      <c r="AB231" s="22"/>
      <c r="AC231" s="22">
        <v>1800</v>
      </c>
      <c r="AD231" s="22"/>
      <c r="AE231" s="22"/>
      <c r="AF231" s="22"/>
      <c r="AG231" s="22"/>
      <c r="AH231" s="22"/>
      <c r="AI231" s="22"/>
      <c r="AJ231" s="24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f t="shared" si="20"/>
        <v>0</v>
      </c>
      <c r="AR231" s="26">
        <v>0</v>
      </c>
      <c r="AS231" s="26">
        <v>0</v>
      </c>
      <c r="AT231" s="26">
        <v>0</v>
      </c>
      <c r="AU231" s="26">
        <v>0</v>
      </c>
      <c r="AV231" s="26">
        <v>0</v>
      </c>
      <c r="AW231" s="26">
        <v>0</v>
      </c>
      <c r="AX231" s="26">
        <v>0</v>
      </c>
      <c r="AY231" s="26">
        <f t="shared" si="21"/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f t="shared" si="22"/>
        <v>0</v>
      </c>
      <c r="BH231" s="26">
        <v>0</v>
      </c>
      <c r="BI231" s="26">
        <v>0</v>
      </c>
      <c r="BJ231" s="26">
        <v>0</v>
      </c>
      <c r="BK231" s="26">
        <v>0</v>
      </c>
      <c r="BL231" s="26">
        <v>0</v>
      </c>
      <c r="BM231" s="26">
        <v>0</v>
      </c>
      <c r="BN231" s="26">
        <v>0</v>
      </c>
      <c r="BO231" s="26">
        <f t="shared" si="23"/>
        <v>0</v>
      </c>
      <c r="BP231" s="27">
        <f t="shared" si="24"/>
        <v>0</v>
      </c>
      <c r="BQ231" s="28" t="s">
        <v>854</v>
      </c>
    </row>
    <row r="232" spans="1:69" ht="71.25" hidden="1" customHeight="1">
      <c r="A232" s="22">
        <v>226</v>
      </c>
      <c r="B232" s="34" t="s">
        <v>77</v>
      </c>
      <c r="C232" s="22" t="s">
        <v>125</v>
      </c>
      <c r="D232" s="22" t="s">
        <v>97</v>
      </c>
      <c r="E232" s="22"/>
      <c r="F232" s="22"/>
      <c r="G232" s="22"/>
      <c r="H232" s="22"/>
      <c r="I232" s="22"/>
      <c r="J232" s="22"/>
      <c r="K232" s="22"/>
      <c r="L232" s="22"/>
      <c r="M232" s="22"/>
      <c r="N232" s="22" t="s">
        <v>194</v>
      </c>
      <c r="O232" s="22" t="s">
        <v>908</v>
      </c>
      <c r="P232" s="22">
        <v>42.06</v>
      </c>
      <c r="Q232" s="22"/>
      <c r="R232" s="22">
        <v>45</v>
      </c>
      <c r="S232" s="22"/>
      <c r="T232" s="22"/>
      <c r="U232" s="22"/>
      <c r="V232" s="22"/>
      <c r="W232" s="22"/>
      <c r="X232" s="22" t="s">
        <v>252</v>
      </c>
      <c r="Y232" s="22" t="s">
        <v>477</v>
      </c>
      <c r="Z232" s="22" t="s">
        <v>767</v>
      </c>
      <c r="AA232" s="22">
        <v>1</v>
      </c>
      <c r="AB232" s="22"/>
      <c r="AC232" s="22">
        <v>1</v>
      </c>
      <c r="AD232" s="22"/>
      <c r="AE232" s="22"/>
      <c r="AF232" s="22"/>
      <c r="AG232" s="22"/>
      <c r="AH232" s="22"/>
      <c r="AI232" s="22"/>
      <c r="AJ232" s="24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f t="shared" si="20"/>
        <v>0</v>
      </c>
      <c r="AR232" s="26">
        <v>0</v>
      </c>
      <c r="AS232" s="26">
        <v>0</v>
      </c>
      <c r="AT232" s="26">
        <v>0</v>
      </c>
      <c r="AU232" s="26">
        <v>0</v>
      </c>
      <c r="AV232" s="26">
        <v>0</v>
      </c>
      <c r="AW232" s="26">
        <v>0</v>
      </c>
      <c r="AX232" s="26">
        <v>0</v>
      </c>
      <c r="AY232" s="26">
        <f t="shared" si="21"/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f t="shared" si="22"/>
        <v>0</v>
      </c>
      <c r="BH232" s="26">
        <v>0</v>
      </c>
      <c r="BI232" s="26">
        <v>0</v>
      </c>
      <c r="BJ232" s="26">
        <v>0</v>
      </c>
      <c r="BK232" s="26">
        <v>0</v>
      </c>
      <c r="BL232" s="26">
        <v>0</v>
      </c>
      <c r="BM232" s="26">
        <v>0</v>
      </c>
      <c r="BN232" s="26">
        <v>0</v>
      </c>
      <c r="BO232" s="26">
        <f t="shared" si="23"/>
        <v>0</v>
      </c>
      <c r="BP232" s="27">
        <f t="shared" si="24"/>
        <v>0</v>
      </c>
      <c r="BQ232" s="28" t="s">
        <v>854</v>
      </c>
    </row>
    <row r="233" spans="1:69" ht="71.25" hidden="1" customHeight="1">
      <c r="A233" s="28">
        <v>227</v>
      </c>
      <c r="B233" s="34" t="s">
        <v>77</v>
      </c>
      <c r="C233" s="22" t="s">
        <v>125</v>
      </c>
      <c r="D233" s="22" t="s">
        <v>97</v>
      </c>
      <c r="E233" s="22"/>
      <c r="F233" s="22"/>
      <c r="G233" s="22"/>
      <c r="H233" s="22"/>
      <c r="I233" s="22"/>
      <c r="J233" s="22"/>
      <c r="K233" s="22"/>
      <c r="L233" s="22"/>
      <c r="M233" s="22"/>
      <c r="N233" s="22" t="s">
        <v>194</v>
      </c>
      <c r="O233" s="22" t="s">
        <v>908</v>
      </c>
      <c r="P233" s="22">
        <v>42.06</v>
      </c>
      <c r="Q233" s="22"/>
      <c r="R233" s="22">
        <v>45</v>
      </c>
      <c r="S233" s="22"/>
      <c r="T233" s="22"/>
      <c r="U233" s="22"/>
      <c r="V233" s="22"/>
      <c r="W233" s="22"/>
      <c r="X233" s="22" t="s">
        <v>252</v>
      </c>
      <c r="Y233" s="22" t="s">
        <v>478</v>
      </c>
      <c r="Z233" s="22" t="s">
        <v>768</v>
      </c>
      <c r="AA233" s="22">
        <v>4</v>
      </c>
      <c r="AB233" s="22"/>
      <c r="AC233" s="22">
        <v>4</v>
      </c>
      <c r="AD233" s="22"/>
      <c r="AE233" s="22"/>
      <c r="AF233" s="22"/>
      <c r="AG233" s="22"/>
      <c r="AH233" s="22"/>
      <c r="AI233" s="22"/>
      <c r="AJ233" s="24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f t="shared" si="20"/>
        <v>0</v>
      </c>
      <c r="AR233" s="26">
        <v>0</v>
      </c>
      <c r="AS233" s="26">
        <v>0</v>
      </c>
      <c r="AT233" s="26">
        <v>0</v>
      </c>
      <c r="AU233" s="26">
        <v>0</v>
      </c>
      <c r="AV233" s="26">
        <v>0</v>
      </c>
      <c r="AW233" s="26">
        <v>0</v>
      </c>
      <c r="AX233" s="26">
        <v>0</v>
      </c>
      <c r="AY233" s="26">
        <f t="shared" si="21"/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f t="shared" si="22"/>
        <v>0</v>
      </c>
      <c r="BH233" s="26">
        <v>0</v>
      </c>
      <c r="BI233" s="26">
        <v>0</v>
      </c>
      <c r="BJ233" s="26">
        <v>0</v>
      </c>
      <c r="BK233" s="26">
        <v>0</v>
      </c>
      <c r="BL233" s="26">
        <v>0</v>
      </c>
      <c r="BM233" s="26">
        <v>0</v>
      </c>
      <c r="BN233" s="26">
        <v>0</v>
      </c>
      <c r="BO233" s="26">
        <f t="shared" si="23"/>
        <v>0</v>
      </c>
      <c r="BP233" s="27">
        <f t="shared" si="24"/>
        <v>0</v>
      </c>
      <c r="BQ233" s="28" t="s">
        <v>854</v>
      </c>
    </row>
    <row r="234" spans="1:69" ht="99.75" hidden="1" customHeight="1">
      <c r="A234" s="22">
        <v>228</v>
      </c>
      <c r="B234" s="34" t="s">
        <v>77</v>
      </c>
      <c r="C234" s="22" t="s">
        <v>125</v>
      </c>
      <c r="D234" s="22" t="s">
        <v>97</v>
      </c>
      <c r="E234" s="22"/>
      <c r="F234" s="22"/>
      <c r="G234" s="22"/>
      <c r="H234" s="22"/>
      <c r="I234" s="22"/>
      <c r="J234" s="22"/>
      <c r="K234" s="22"/>
      <c r="L234" s="22"/>
      <c r="M234" s="22"/>
      <c r="N234" s="22" t="s">
        <v>183</v>
      </c>
      <c r="O234" s="22" t="s">
        <v>897</v>
      </c>
      <c r="P234" s="38">
        <v>14.2</v>
      </c>
      <c r="Q234" s="22"/>
      <c r="R234" s="38">
        <v>10.199999999999999</v>
      </c>
      <c r="S234" s="22"/>
      <c r="T234" s="22"/>
      <c r="U234" s="22"/>
      <c r="V234" s="22"/>
      <c r="W234" s="22"/>
      <c r="X234" s="22" t="s">
        <v>250</v>
      </c>
      <c r="Y234" s="22" t="s">
        <v>479</v>
      </c>
      <c r="Z234" s="22" t="s">
        <v>750</v>
      </c>
      <c r="AA234" s="22">
        <v>300</v>
      </c>
      <c r="AB234" s="22"/>
      <c r="AC234" s="22">
        <v>700</v>
      </c>
      <c r="AD234" s="22"/>
      <c r="AE234" s="22"/>
      <c r="AF234" s="22"/>
      <c r="AG234" s="22"/>
      <c r="AH234" s="22"/>
      <c r="AI234" s="22"/>
      <c r="AJ234" s="24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f t="shared" si="20"/>
        <v>0</v>
      </c>
      <c r="AR234" s="26">
        <v>0</v>
      </c>
      <c r="AS234" s="26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f t="shared" si="21"/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f t="shared" si="22"/>
        <v>0</v>
      </c>
      <c r="BH234" s="26">
        <v>0</v>
      </c>
      <c r="BI234" s="26">
        <v>0</v>
      </c>
      <c r="BJ234" s="26">
        <v>0</v>
      </c>
      <c r="BK234" s="26">
        <v>0</v>
      </c>
      <c r="BL234" s="26">
        <v>0</v>
      </c>
      <c r="BM234" s="26">
        <v>0</v>
      </c>
      <c r="BN234" s="26">
        <v>0</v>
      </c>
      <c r="BO234" s="26">
        <f t="shared" si="23"/>
        <v>0</v>
      </c>
      <c r="BP234" s="27">
        <f t="shared" si="24"/>
        <v>0</v>
      </c>
      <c r="BQ234" s="28" t="s">
        <v>854</v>
      </c>
    </row>
    <row r="235" spans="1:69" ht="114" hidden="1" customHeight="1">
      <c r="A235" s="22">
        <v>229</v>
      </c>
      <c r="B235" s="34" t="s">
        <v>77</v>
      </c>
      <c r="C235" s="22" t="s">
        <v>125</v>
      </c>
      <c r="D235" s="22" t="s">
        <v>97</v>
      </c>
      <c r="E235" s="22"/>
      <c r="F235" s="22"/>
      <c r="G235" s="22"/>
      <c r="H235" s="22"/>
      <c r="I235" s="22"/>
      <c r="J235" s="22"/>
      <c r="K235" s="22"/>
      <c r="L235" s="22"/>
      <c r="M235" s="22"/>
      <c r="N235" s="22" t="s">
        <v>195</v>
      </c>
      <c r="O235" s="22" t="s">
        <v>909</v>
      </c>
      <c r="P235" s="22">
        <v>49.94</v>
      </c>
      <c r="Q235" s="22"/>
      <c r="R235" s="22">
        <v>42.22</v>
      </c>
      <c r="S235" s="22"/>
      <c r="T235" s="22"/>
      <c r="U235" s="22"/>
      <c r="V235" s="22"/>
      <c r="W235" s="22"/>
      <c r="X235" s="22" t="s">
        <v>242</v>
      </c>
      <c r="Y235" s="22" t="s">
        <v>480</v>
      </c>
      <c r="Z235" s="22" t="s">
        <v>769</v>
      </c>
      <c r="AA235" s="22">
        <v>250</v>
      </c>
      <c r="AB235" s="22"/>
      <c r="AC235" s="22">
        <v>250</v>
      </c>
      <c r="AD235" s="22"/>
      <c r="AE235" s="22"/>
      <c r="AF235" s="22"/>
      <c r="AG235" s="22"/>
      <c r="AH235" s="22"/>
      <c r="AI235" s="22"/>
      <c r="AJ235" s="24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f t="shared" si="20"/>
        <v>0</v>
      </c>
      <c r="AR235" s="26">
        <v>0</v>
      </c>
      <c r="AS235" s="26">
        <v>0</v>
      </c>
      <c r="AT235" s="26">
        <v>0</v>
      </c>
      <c r="AU235" s="26">
        <v>0</v>
      </c>
      <c r="AV235" s="26">
        <v>0</v>
      </c>
      <c r="AW235" s="26">
        <v>0</v>
      </c>
      <c r="AX235" s="26">
        <v>0</v>
      </c>
      <c r="AY235" s="26">
        <f t="shared" si="21"/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f t="shared" si="22"/>
        <v>0</v>
      </c>
      <c r="BH235" s="26">
        <v>0</v>
      </c>
      <c r="BI235" s="26">
        <v>0</v>
      </c>
      <c r="BJ235" s="26">
        <v>0</v>
      </c>
      <c r="BK235" s="26">
        <v>0</v>
      </c>
      <c r="BL235" s="26">
        <v>0</v>
      </c>
      <c r="BM235" s="26">
        <v>0</v>
      </c>
      <c r="BN235" s="26">
        <v>0</v>
      </c>
      <c r="BO235" s="26">
        <f t="shared" si="23"/>
        <v>0</v>
      </c>
      <c r="BP235" s="27">
        <f t="shared" si="24"/>
        <v>0</v>
      </c>
      <c r="BQ235" s="28" t="s">
        <v>854</v>
      </c>
    </row>
    <row r="236" spans="1:69" ht="71.25" hidden="1" customHeight="1">
      <c r="A236" s="28">
        <v>230</v>
      </c>
      <c r="B236" s="34" t="s">
        <v>79</v>
      </c>
      <c r="C236" s="22" t="s">
        <v>139</v>
      </c>
      <c r="D236" s="22" t="s">
        <v>98</v>
      </c>
      <c r="E236" s="22"/>
      <c r="F236" s="22"/>
      <c r="G236" s="22"/>
      <c r="H236" s="22"/>
      <c r="I236" s="22"/>
      <c r="J236" s="22"/>
      <c r="K236" s="22"/>
      <c r="L236" s="22"/>
      <c r="M236" s="22"/>
      <c r="N236" s="22" t="s">
        <v>196</v>
      </c>
      <c r="O236" s="22" t="s">
        <v>910</v>
      </c>
      <c r="P236" s="22" t="s">
        <v>915</v>
      </c>
      <c r="Q236" s="22"/>
      <c r="R236" s="22">
        <v>73.5</v>
      </c>
      <c r="S236" s="22"/>
      <c r="T236" s="22"/>
      <c r="U236" s="22"/>
      <c r="V236" s="22"/>
      <c r="W236" s="22"/>
      <c r="X236" s="22" t="s">
        <v>253</v>
      </c>
      <c r="Y236" s="22" t="s">
        <v>481</v>
      </c>
      <c r="Z236" s="22" t="s">
        <v>770</v>
      </c>
      <c r="AA236" s="22">
        <v>0</v>
      </c>
      <c r="AB236" s="22"/>
      <c r="AC236" s="22">
        <v>1</v>
      </c>
      <c r="AD236" s="22"/>
      <c r="AE236" s="22"/>
      <c r="AF236" s="22"/>
      <c r="AG236" s="22"/>
      <c r="AH236" s="22"/>
      <c r="AI236" s="22"/>
      <c r="AJ236" s="24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f t="shared" si="20"/>
        <v>0</v>
      </c>
      <c r="AR236" s="26">
        <v>0</v>
      </c>
      <c r="AS236" s="26">
        <v>0</v>
      </c>
      <c r="AT236" s="26">
        <v>0</v>
      </c>
      <c r="AU236" s="26">
        <v>0</v>
      </c>
      <c r="AV236" s="26">
        <v>0</v>
      </c>
      <c r="AW236" s="26">
        <v>0</v>
      </c>
      <c r="AX236" s="26">
        <v>0</v>
      </c>
      <c r="AY236" s="26">
        <f t="shared" si="21"/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f t="shared" si="22"/>
        <v>0</v>
      </c>
      <c r="BH236" s="26">
        <v>0</v>
      </c>
      <c r="BI236" s="26">
        <v>0</v>
      </c>
      <c r="BJ236" s="26">
        <v>0</v>
      </c>
      <c r="BK236" s="26">
        <v>0</v>
      </c>
      <c r="BL236" s="26">
        <v>0</v>
      </c>
      <c r="BM236" s="26">
        <v>0</v>
      </c>
      <c r="BN236" s="26">
        <v>0</v>
      </c>
      <c r="BO236" s="26">
        <f t="shared" si="23"/>
        <v>0</v>
      </c>
      <c r="BP236" s="27">
        <f t="shared" si="24"/>
        <v>0</v>
      </c>
      <c r="BQ236" s="22" t="s">
        <v>853</v>
      </c>
    </row>
    <row r="237" spans="1:69" ht="128.25" hidden="1" customHeight="1">
      <c r="A237" s="22">
        <v>231</v>
      </c>
      <c r="B237" s="34" t="s">
        <v>79</v>
      </c>
      <c r="C237" s="22" t="s">
        <v>130</v>
      </c>
      <c r="D237" s="22" t="s">
        <v>98</v>
      </c>
      <c r="E237" s="22"/>
      <c r="F237" s="22"/>
      <c r="G237" s="22"/>
      <c r="H237" s="22"/>
      <c r="I237" s="22"/>
      <c r="J237" s="22"/>
      <c r="K237" s="22"/>
      <c r="L237" s="22"/>
      <c r="M237" s="22"/>
      <c r="N237" s="22" t="s">
        <v>98</v>
      </c>
      <c r="O237" s="22" t="s">
        <v>122</v>
      </c>
      <c r="P237" s="22">
        <v>93.6</v>
      </c>
      <c r="Q237" s="22"/>
      <c r="R237" s="22">
        <v>95</v>
      </c>
      <c r="S237" s="22"/>
      <c r="T237" s="22"/>
      <c r="U237" s="22"/>
      <c r="V237" s="22"/>
      <c r="W237" s="22"/>
      <c r="X237" s="22" t="s">
        <v>254</v>
      </c>
      <c r="Y237" s="22" t="s">
        <v>482</v>
      </c>
      <c r="Z237" s="22" t="s">
        <v>771</v>
      </c>
      <c r="AA237" s="22">
        <v>0</v>
      </c>
      <c r="AB237" s="22"/>
      <c r="AC237" s="22">
        <v>1</v>
      </c>
      <c r="AD237" s="22"/>
      <c r="AE237" s="22"/>
      <c r="AF237" s="22"/>
      <c r="AG237" s="22"/>
      <c r="AH237" s="22"/>
      <c r="AI237" s="22"/>
      <c r="AJ237" s="24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f t="shared" si="20"/>
        <v>0</v>
      </c>
      <c r="AR237" s="26">
        <v>0</v>
      </c>
      <c r="AS237" s="26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f t="shared" si="21"/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f t="shared" si="22"/>
        <v>0</v>
      </c>
      <c r="BH237" s="26">
        <v>0</v>
      </c>
      <c r="BI237" s="26">
        <v>0</v>
      </c>
      <c r="BJ237" s="26">
        <v>0</v>
      </c>
      <c r="BK237" s="26">
        <v>0</v>
      </c>
      <c r="BL237" s="26">
        <v>0</v>
      </c>
      <c r="BM237" s="26">
        <v>0</v>
      </c>
      <c r="BN237" s="26">
        <v>0</v>
      </c>
      <c r="BO237" s="26">
        <f t="shared" si="23"/>
        <v>0</v>
      </c>
      <c r="BP237" s="27">
        <f t="shared" si="24"/>
        <v>0</v>
      </c>
      <c r="BQ237" s="22" t="s">
        <v>846</v>
      </c>
    </row>
    <row r="238" spans="1:69" ht="156.75" hidden="1" customHeight="1">
      <c r="A238" s="22">
        <v>232</v>
      </c>
      <c r="B238" s="34" t="s">
        <v>79</v>
      </c>
      <c r="C238" s="22" t="s">
        <v>140</v>
      </c>
      <c r="D238" s="22" t="s">
        <v>98</v>
      </c>
      <c r="E238" s="22"/>
      <c r="F238" s="22"/>
      <c r="G238" s="22"/>
      <c r="H238" s="22"/>
      <c r="I238" s="22"/>
      <c r="J238" s="22"/>
      <c r="K238" s="22"/>
      <c r="L238" s="22"/>
      <c r="M238" s="22"/>
      <c r="N238" s="22" t="s">
        <v>98</v>
      </c>
      <c r="O238" s="22" t="s">
        <v>122</v>
      </c>
      <c r="P238" s="22">
        <v>93.6</v>
      </c>
      <c r="Q238" s="22"/>
      <c r="R238" s="22">
        <v>95</v>
      </c>
      <c r="S238" s="22"/>
      <c r="T238" s="22"/>
      <c r="U238" s="22"/>
      <c r="V238" s="22"/>
      <c r="W238" s="22"/>
      <c r="X238" s="22" t="s">
        <v>255</v>
      </c>
      <c r="Y238" s="22" t="s">
        <v>483</v>
      </c>
      <c r="Z238" s="22" t="s">
        <v>772</v>
      </c>
      <c r="AA238" s="22">
        <v>1</v>
      </c>
      <c r="AB238" s="22"/>
      <c r="AC238" s="22">
        <v>1</v>
      </c>
      <c r="AD238" s="22"/>
      <c r="AE238" s="22"/>
      <c r="AF238" s="22"/>
      <c r="AG238" s="22"/>
      <c r="AH238" s="22"/>
      <c r="AI238" s="22"/>
      <c r="AJ238" s="24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f t="shared" si="20"/>
        <v>0</v>
      </c>
      <c r="AR238" s="26">
        <v>0</v>
      </c>
      <c r="AS238" s="26">
        <v>0</v>
      </c>
      <c r="AT238" s="26">
        <v>0</v>
      </c>
      <c r="AU238" s="26">
        <v>0</v>
      </c>
      <c r="AV238" s="26">
        <v>0</v>
      </c>
      <c r="AW238" s="26">
        <v>0</v>
      </c>
      <c r="AX238" s="26">
        <v>0</v>
      </c>
      <c r="AY238" s="26">
        <f t="shared" si="21"/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f t="shared" si="22"/>
        <v>0</v>
      </c>
      <c r="BH238" s="26">
        <v>0</v>
      </c>
      <c r="BI238" s="26">
        <v>0</v>
      </c>
      <c r="BJ238" s="26">
        <v>0</v>
      </c>
      <c r="BK238" s="26">
        <v>0</v>
      </c>
      <c r="BL238" s="26">
        <v>0</v>
      </c>
      <c r="BM238" s="26">
        <v>0</v>
      </c>
      <c r="BN238" s="26">
        <v>0</v>
      </c>
      <c r="BO238" s="26">
        <f t="shared" si="23"/>
        <v>0</v>
      </c>
      <c r="BP238" s="27">
        <f t="shared" si="24"/>
        <v>0</v>
      </c>
      <c r="BQ238" s="22" t="s">
        <v>846</v>
      </c>
    </row>
    <row r="239" spans="1:69" ht="99.75" hidden="1" customHeight="1">
      <c r="A239" s="28">
        <v>233</v>
      </c>
      <c r="B239" s="34" t="s">
        <v>79</v>
      </c>
      <c r="C239" s="22" t="s">
        <v>88</v>
      </c>
      <c r="D239" s="22" t="s">
        <v>98</v>
      </c>
      <c r="E239" s="22"/>
      <c r="F239" s="22"/>
      <c r="G239" s="22"/>
      <c r="H239" s="22"/>
      <c r="I239" s="22"/>
      <c r="J239" s="22"/>
      <c r="K239" s="22"/>
      <c r="L239" s="22"/>
      <c r="M239" s="22"/>
      <c r="N239" s="22" t="s">
        <v>98</v>
      </c>
      <c r="O239" s="22" t="s">
        <v>122</v>
      </c>
      <c r="P239" s="22">
        <v>93.6</v>
      </c>
      <c r="Q239" s="22"/>
      <c r="R239" s="22">
        <v>95</v>
      </c>
      <c r="S239" s="22"/>
      <c r="T239" s="22"/>
      <c r="U239" s="22"/>
      <c r="V239" s="22"/>
      <c r="W239" s="22"/>
      <c r="X239" s="22" t="s">
        <v>249</v>
      </c>
      <c r="Y239" s="22" t="s">
        <v>484</v>
      </c>
      <c r="Z239" s="22" t="s">
        <v>773</v>
      </c>
      <c r="AA239" s="22">
        <v>7</v>
      </c>
      <c r="AB239" s="22"/>
      <c r="AC239" s="22">
        <v>9</v>
      </c>
      <c r="AD239" s="22"/>
      <c r="AE239" s="22"/>
      <c r="AF239" s="22"/>
      <c r="AG239" s="22"/>
      <c r="AH239" s="22"/>
      <c r="AI239" s="22"/>
      <c r="AJ239" s="24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f t="shared" si="20"/>
        <v>0</v>
      </c>
      <c r="AR239" s="26">
        <v>0</v>
      </c>
      <c r="AS239" s="26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f t="shared" si="21"/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f t="shared" si="22"/>
        <v>0</v>
      </c>
      <c r="BH239" s="26">
        <v>0</v>
      </c>
      <c r="BI239" s="26">
        <v>0</v>
      </c>
      <c r="BJ239" s="26">
        <v>0</v>
      </c>
      <c r="BK239" s="26">
        <v>0</v>
      </c>
      <c r="BL239" s="26">
        <v>0</v>
      </c>
      <c r="BM239" s="26">
        <v>0</v>
      </c>
      <c r="BN239" s="26">
        <v>0</v>
      </c>
      <c r="BO239" s="26">
        <f t="shared" si="23"/>
        <v>0</v>
      </c>
      <c r="BP239" s="27">
        <f t="shared" si="24"/>
        <v>0</v>
      </c>
      <c r="BQ239" s="22" t="s">
        <v>850</v>
      </c>
    </row>
    <row r="240" spans="1:69" ht="71.25">
      <c r="A240" s="22">
        <v>234</v>
      </c>
      <c r="B240" s="34" t="s">
        <v>79</v>
      </c>
      <c r="C240" s="22" t="s">
        <v>88</v>
      </c>
      <c r="D240" s="22" t="s">
        <v>98</v>
      </c>
      <c r="E240" s="22"/>
      <c r="F240" s="22"/>
      <c r="G240" s="22"/>
      <c r="H240" s="22"/>
      <c r="I240" s="22"/>
      <c r="J240" s="22"/>
      <c r="K240" s="22"/>
      <c r="L240" s="22"/>
      <c r="M240" s="22"/>
      <c r="N240" s="22" t="s">
        <v>98</v>
      </c>
      <c r="O240" s="22" t="s">
        <v>122</v>
      </c>
      <c r="P240" s="22">
        <v>93.6</v>
      </c>
      <c r="Q240" s="22"/>
      <c r="R240" s="22">
        <v>95</v>
      </c>
      <c r="S240" s="22"/>
      <c r="T240" s="22"/>
      <c r="U240" s="22"/>
      <c r="V240" s="22"/>
      <c r="W240" s="22"/>
      <c r="X240" s="22" t="s">
        <v>249</v>
      </c>
      <c r="Y240" s="22" t="s">
        <v>485</v>
      </c>
      <c r="Z240" s="22" t="s">
        <v>774</v>
      </c>
      <c r="AA240" s="22" t="s">
        <v>836</v>
      </c>
      <c r="AB240" s="22" t="s">
        <v>932</v>
      </c>
      <c r="AC240" s="22">
        <v>3</v>
      </c>
      <c r="AD240" s="22">
        <v>0</v>
      </c>
      <c r="AE240" s="22">
        <v>1</v>
      </c>
      <c r="AF240" s="22">
        <v>1</v>
      </c>
      <c r="AG240" s="22">
        <v>1</v>
      </c>
      <c r="AH240" s="22" t="s">
        <v>931</v>
      </c>
      <c r="AI240" s="22">
        <v>10.11</v>
      </c>
      <c r="AJ240" s="24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f t="shared" si="20"/>
        <v>0</v>
      </c>
      <c r="AR240" s="26">
        <v>0</v>
      </c>
      <c r="AS240" s="26">
        <v>0</v>
      </c>
      <c r="AT240" s="26">
        <v>1200000000</v>
      </c>
      <c r="AU240" s="26">
        <v>0</v>
      </c>
      <c r="AV240" s="26">
        <v>0</v>
      </c>
      <c r="AW240" s="26">
        <v>0</v>
      </c>
      <c r="AX240" s="26">
        <v>0</v>
      </c>
      <c r="AY240" s="26">
        <f t="shared" si="21"/>
        <v>1200000000</v>
      </c>
      <c r="AZ240" s="25">
        <v>829121082</v>
      </c>
      <c r="BA240" s="25">
        <v>0</v>
      </c>
      <c r="BB240" s="25">
        <v>3000000000</v>
      </c>
      <c r="BC240" s="25">
        <v>0</v>
      </c>
      <c r="BD240" s="25">
        <v>0</v>
      </c>
      <c r="BE240" s="25">
        <v>0</v>
      </c>
      <c r="BF240" s="25">
        <v>0</v>
      </c>
      <c r="BG240" s="25">
        <f t="shared" si="22"/>
        <v>3829121082</v>
      </c>
      <c r="BH240" s="26">
        <v>0</v>
      </c>
      <c r="BI240" s="26">
        <v>0</v>
      </c>
      <c r="BJ240" s="26">
        <v>0</v>
      </c>
      <c r="BK240" s="26">
        <v>0</v>
      </c>
      <c r="BL240" s="26">
        <v>0</v>
      </c>
      <c r="BM240" s="26">
        <v>0</v>
      </c>
      <c r="BN240" s="26">
        <v>0</v>
      </c>
      <c r="BO240" s="26">
        <f t="shared" si="23"/>
        <v>0</v>
      </c>
      <c r="BP240" s="27">
        <f t="shared" si="24"/>
        <v>5029121082</v>
      </c>
      <c r="BQ240" s="22" t="s">
        <v>91</v>
      </c>
    </row>
    <row r="241" spans="1:69" ht="71.25">
      <c r="A241" s="22">
        <v>235</v>
      </c>
      <c r="B241" s="34" t="s">
        <v>79</v>
      </c>
      <c r="C241" s="22" t="s">
        <v>88</v>
      </c>
      <c r="D241" s="22" t="s">
        <v>98</v>
      </c>
      <c r="E241" s="22"/>
      <c r="F241" s="22"/>
      <c r="G241" s="22"/>
      <c r="H241" s="22"/>
      <c r="I241" s="22"/>
      <c r="J241" s="22"/>
      <c r="K241" s="22"/>
      <c r="L241" s="22"/>
      <c r="M241" s="22"/>
      <c r="N241" s="22" t="s">
        <v>98</v>
      </c>
      <c r="O241" s="22" t="s">
        <v>122</v>
      </c>
      <c r="P241" s="22">
        <v>93.6</v>
      </c>
      <c r="Q241" s="22"/>
      <c r="R241" s="22">
        <v>95</v>
      </c>
      <c r="S241" s="22"/>
      <c r="T241" s="22"/>
      <c r="U241" s="22"/>
      <c r="V241" s="22"/>
      <c r="W241" s="22"/>
      <c r="X241" s="22" t="s">
        <v>249</v>
      </c>
      <c r="Y241" s="22" t="s">
        <v>486</v>
      </c>
      <c r="Z241" s="22" t="s">
        <v>775</v>
      </c>
      <c r="AA241" s="22">
        <v>13</v>
      </c>
      <c r="AB241" s="22" t="s">
        <v>932</v>
      </c>
      <c r="AC241" s="22">
        <v>10</v>
      </c>
      <c r="AD241" s="22">
        <v>3</v>
      </c>
      <c r="AE241" s="22">
        <v>3</v>
      </c>
      <c r="AF241" s="22">
        <v>3</v>
      </c>
      <c r="AG241" s="22">
        <v>1</v>
      </c>
      <c r="AH241" s="22" t="s">
        <v>931</v>
      </c>
      <c r="AI241" s="22">
        <v>10</v>
      </c>
      <c r="AJ241" s="24">
        <v>2276181552.5</v>
      </c>
      <c r="AK241" s="25">
        <v>0</v>
      </c>
      <c r="AL241" s="25">
        <v>45805048</v>
      </c>
      <c r="AM241" s="25">
        <v>0</v>
      </c>
      <c r="AN241" s="25">
        <v>0</v>
      </c>
      <c r="AO241" s="25">
        <v>0</v>
      </c>
      <c r="AP241" s="25">
        <v>0</v>
      </c>
      <c r="AQ241" s="25">
        <f t="shared" ref="AQ241:AQ304" si="25">+SUM(AJ241:AP241)</f>
        <v>2321986600.5</v>
      </c>
      <c r="AR241" s="26">
        <v>0</v>
      </c>
      <c r="AS241" s="26">
        <v>0</v>
      </c>
      <c r="AT241" s="26">
        <f>615069545+87214988</f>
        <v>702284533</v>
      </c>
      <c r="AU241" s="26">
        <v>0</v>
      </c>
      <c r="AV241" s="26">
        <v>0</v>
      </c>
      <c r="AW241" s="26">
        <v>0</v>
      </c>
      <c r="AX241" s="26">
        <v>0</v>
      </c>
      <c r="AY241" s="26">
        <f t="shared" ref="AY241:AY304" si="26">+SUM(AR241:AX241)</f>
        <v>702284533</v>
      </c>
      <c r="AZ241" s="25">
        <v>0</v>
      </c>
      <c r="BA241" s="25">
        <v>0</v>
      </c>
      <c r="BB241" s="25">
        <v>1500000000</v>
      </c>
      <c r="BC241" s="25">
        <v>0</v>
      </c>
      <c r="BD241" s="25">
        <v>0</v>
      </c>
      <c r="BE241" s="25">
        <v>0</v>
      </c>
      <c r="BF241" s="25">
        <v>0</v>
      </c>
      <c r="BG241" s="25">
        <f t="shared" ref="BG241:BG304" si="27">+SUM(AZ241:BF241)</f>
        <v>1500000000</v>
      </c>
      <c r="BH241" s="26">
        <f>500000000+647381912</f>
        <v>1147381912</v>
      </c>
      <c r="BI241" s="26">
        <v>0</v>
      </c>
      <c r="BJ241" s="26">
        <v>0</v>
      </c>
      <c r="BK241" s="26">
        <v>0</v>
      </c>
      <c r="BL241" s="26">
        <v>0</v>
      </c>
      <c r="BM241" s="26">
        <v>0</v>
      </c>
      <c r="BN241" s="26">
        <v>0</v>
      </c>
      <c r="BO241" s="26">
        <f t="shared" ref="BO241:BO304" si="28">+SUM(BH241:BN241)</f>
        <v>1147381912</v>
      </c>
      <c r="BP241" s="27">
        <f t="shared" ref="BP241:BP304" si="29">+SUM(BO241,BG241,AY241,AQ241)</f>
        <v>5671653045.5</v>
      </c>
      <c r="BQ241" s="22" t="s">
        <v>91</v>
      </c>
    </row>
    <row r="242" spans="1:69" ht="171" hidden="1" customHeight="1">
      <c r="A242" s="28">
        <v>236</v>
      </c>
      <c r="B242" s="34" t="s">
        <v>79</v>
      </c>
      <c r="C242" s="22" t="s">
        <v>88</v>
      </c>
      <c r="D242" s="22" t="s">
        <v>98</v>
      </c>
      <c r="E242" s="22"/>
      <c r="F242" s="22"/>
      <c r="G242" s="22"/>
      <c r="H242" s="22"/>
      <c r="I242" s="22"/>
      <c r="J242" s="22"/>
      <c r="K242" s="22"/>
      <c r="L242" s="22"/>
      <c r="M242" s="22"/>
      <c r="N242" s="22" t="s">
        <v>98</v>
      </c>
      <c r="O242" s="22" t="s">
        <v>122</v>
      </c>
      <c r="P242" s="22">
        <v>93.6</v>
      </c>
      <c r="Q242" s="22"/>
      <c r="R242" s="22">
        <v>95</v>
      </c>
      <c r="S242" s="22"/>
      <c r="T242" s="22"/>
      <c r="U242" s="22"/>
      <c r="V242" s="22"/>
      <c r="W242" s="22"/>
      <c r="X242" s="22" t="s">
        <v>207</v>
      </c>
      <c r="Y242" s="22" t="s">
        <v>487</v>
      </c>
      <c r="Z242" s="22" t="s">
        <v>776</v>
      </c>
      <c r="AA242" s="22">
        <v>1</v>
      </c>
      <c r="AB242" s="22"/>
      <c r="AC242" s="22">
        <v>1</v>
      </c>
      <c r="AD242" s="22"/>
      <c r="AE242" s="22"/>
      <c r="AF242" s="22"/>
      <c r="AG242" s="22"/>
      <c r="AH242" s="22"/>
      <c r="AI242" s="22"/>
      <c r="AJ242" s="24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f t="shared" si="25"/>
        <v>0</v>
      </c>
      <c r="AR242" s="26">
        <v>0</v>
      </c>
      <c r="AS242" s="26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f t="shared" si="26"/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f t="shared" si="27"/>
        <v>0</v>
      </c>
      <c r="BH242" s="26">
        <v>0</v>
      </c>
      <c r="BI242" s="26">
        <v>0</v>
      </c>
      <c r="BJ242" s="26">
        <v>0</v>
      </c>
      <c r="BK242" s="26">
        <v>0</v>
      </c>
      <c r="BL242" s="26">
        <v>0</v>
      </c>
      <c r="BM242" s="26">
        <v>0</v>
      </c>
      <c r="BN242" s="26">
        <v>0</v>
      </c>
      <c r="BO242" s="26">
        <f t="shared" si="28"/>
        <v>0</v>
      </c>
      <c r="BP242" s="27">
        <f t="shared" si="29"/>
        <v>0</v>
      </c>
      <c r="BQ242" s="22" t="s">
        <v>855</v>
      </c>
    </row>
    <row r="243" spans="1:69" ht="99.75" hidden="1" customHeight="1">
      <c r="A243" s="22">
        <v>237</v>
      </c>
      <c r="B243" s="34" t="s">
        <v>79</v>
      </c>
      <c r="C243" s="22" t="s">
        <v>88</v>
      </c>
      <c r="D243" s="22" t="s">
        <v>98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 t="s">
        <v>98</v>
      </c>
      <c r="O243" s="22" t="s">
        <v>122</v>
      </c>
      <c r="P243" s="22">
        <v>93.6</v>
      </c>
      <c r="Q243" s="22"/>
      <c r="R243" s="22">
        <v>95</v>
      </c>
      <c r="S243" s="22"/>
      <c r="T243" s="22"/>
      <c r="U243" s="22"/>
      <c r="V243" s="22"/>
      <c r="W243" s="22"/>
      <c r="X243" s="22" t="s">
        <v>207</v>
      </c>
      <c r="Y243" s="22" t="s">
        <v>488</v>
      </c>
      <c r="Z243" s="22" t="s">
        <v>777</v>
      </c>
      <c r="AA243" s="22">
        <v>658</v>
      </c>
      <c r="AB243" s="22"/>
      <c r="AC243" s="22">
        <v>658</v>
      </c>
      <c r="AD243" s="22"/>
      <c r="AE243" s="22"/>
      <c r="AF243" s="22"/>
      <c r="AG243" s="22"/>
      <c r="AH243" s="22"/>
      <c r="AI243" s="22"/>
      <c r="AJ243" s="24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f t="shared" si="25"/>
        <v>0</v>
      </c>
      <c r="AR243" s="26">
        <v>0</v>
      </c>
      <c r="AS243" s="26">
        <v>0</v>
      </c>
      <c r="AT243" s="26">
        <v>0</v>
      </c>
      <c r="AU243" s="26">
        <v>0</v>
      </c>
      <c r="AV243" s="26">
        <v>0</v>
      </c>
      <c r="AW243" s="26">
        <v>0</v>
      </c>
      <c r="AX243" s="26">
        <v>0</v>
      </c>
      <c r="AY243" s="26">
        <f t="shared" si="26"/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f t="shared" si="27"/>
        <v>0</v>
      </c>
      <c r="BH243" s="26">
        <v>0</v>
      </c>
      <c r="BI243" s="26">
        <v>0</v>
      </c>
      <c r="BJ243" s="26">
        <v>0</v>
      </c>
      <c r="BK243" s="26">
        <v>0</v>
      </c>
      <c r="BL243" s="26">
        <v>0</v>
      </c>
      <c r="BM243" s="26">
        <v>0</v>
      </c>
      <c r="BN243" s="26">
        <v>0</v>
      </c>
      <c r="BO243" s="26">
        <f t="shared" si="28"/>
        <v>0</v>
      </c>
      <c r="BP243" s="27">
        <f t="shared" si="29"/>
        <v>0</v>
      </c>
      <c r="BQ243" s="22" t="s">
        <v>855</v>
      </c>
    </row>
    <row r="244" spans="1:69" ht="99.75" hidden="1" customHeight="1">
      <c r="A244" s="22">
        <v>238</v>
      </c>
      <c r="B244" s="34" t="s">
        <v>79</v>
      </c>
      <c r="C244" s="22" t="s">
        <v>88</v>
      </c>
      <c r="D244" s="22" t="s">
        <v>98</v>
      </c>
      <c r="E244" s="22"/>
      <c r="F244" s="22"/>
      <c r="G244" s="22"/>
      <c r="H244" s="22"/>
      <c r="I244" s="22"/>
      <c r="J244" s="22"/>
      <c r="K244" s="22"/>
      <c r="L244" s="22"/>
      <c r="M244" s="22"/>
      <c r="N244" s="22" t="s">
        <v>98</v>
      </c>
      <c r="O244" s="22" t="s">
        <v>122</v>
      </c>
      <c r="P244" s="22">
        <v>93.6</v>
      </c>
      <c r="Q244" s="22"/>
      <c r="R244" s="22">
        <v>95</v>
      </c>
      <c r="S244" s="22"/>
      <c r="T244" s="22"/>
      <c r="U244" s="22"/>
      <c r="V244" s="22"/>
      <c r="W244" s="22"/>
      <c r="X244" s="22" t="s">
        <v>207</v>
      </c>
      <c r="Y244" s="22" t="s">
        <v>489</v>
      </c>
      <c r="Z244" s="22" t="s">
        <v>776</v>
      </c>
      <c r="AA244" s="22" t="s">
        <v>836</v>
      </c>
      <c r="AB244" s="22"/>
      <c r="AC244" s="22">
        <v>1</v>
      </c>
      <c r="AD244" s="22"/>
      <c r="AE244" s="22"/>
      <c r="AF244" s="22"/>
      <c r="AG244" s="22"/>
      <c r="AH244" s="22"/>
      <c r="AI244" s="22"/>
      <c r="AJ244" s="24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f t="shared" si="25"/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f t="shared" si="26"/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f t="shared" si="27"/>
        <v>0</v>
      </c>
      <c r="BH244" s="26">
        <v>0</v>
      </c>
      <c r="BI244" s="26">
        <v>0</v>
      </c>
      <c r="BJ244" s="26">
        <v>0</v>
      </c>
      <c r="BK244" s="26">
        <v>0</v>
      </c>
      <c r="BL244" s="26">
        <v>0</v>
      </c>
      <c r="BM244" s="26">
        <v>0</v>
      </c>
      <c r="BN244" s="26">
        <v>0</v>
      </c>
      <c r="BO244" s="26">
        <f t="shared" si="28"/>
        <v>0</v>
      </c>
      <c r="BP244" s="27">
        <f t="shared" si="29"/>
        <v>0</v>
      </c>
      <c r="BQ244" s="22" t="s">
        <v>855</v>
      </c>
    </row>
    <row r="245" spans="1:69" ht="85.5" hidden="1" customHeight="1">
      <c r="A245" s="28">
        <v>239</v>
      </c>
      <c r="B245" s="34" t="s">
        <v>79</v>
      </c>
      <c r="C245" s="22" t="s">
        <v>88</v>
      </c>
      <c r="D245" s="22" t="s">
        <v>98</v>
      </c>
      <c r="E245" s="22"/>
      <c r="F245" s="22"/>
      <c r="G245" s="22"/>
      <c r="H245" s="22"/>
      <c r="I245" s="22"/>
      <c r="J245" s="22"/>
      <c r="K245" s="22"/>
      <c r="L245" s="22"/>
      <c r="M245" s="22"/>
      <c r="N245" s="22" t="s">
        <v>98</v>
      </c>
      <c r="O245" s="22" t="s">
        <v>122</v>
      </c>
      <c r="P245" s="22">
        <v>93.6</v>
      </c>
      <c r="Q245" s="22"/>
      <c r="R245" s="22">
        <v>95</v>
      </c>
      <c r="S245" s="22"/>
      <c r="T245" s="22"/>
      <c r="U245" s="22"/>
      <c r="V245" s="22"/>
      <c r="W245" s="22"/>
      <c r="X245" s="22" t="s">
        <v>207</v>
      </c>
      <c r="Y245" s="22" t="s">
        <v>490</v>
      </c>
      <c r="Z245" s="22" t="s">
        <v>778</v>
      </c>
      <c r="AA245" s="22">
        <v>1</v>
      </c>
      <c r="AB245" s="22"/>
      <c r="AC245" s="22">
        <v>1</v>
      </c>
      <c r="AD245" s="22"/>
      <c r="AE245" s="22"/>
      <c r="AF245" s="22"/>
      <c r="AG245" s="22"/>
      <c r="AH245" s="22"/>
      <c r="AI245" s="22"/>
      <c r="AJ245" s="24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f t="shared" si="25"/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</v>
      </c>
      <c r="AX245" s="26">
        <v>0</v>
      </c>
      <c r="AY245" s="26">
        <f t="shared" si="26"/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f t="shared" si="27"/>
        <v>0</v>
      </c>
      <c r="BH245" s="26">
        <v>0</v>
      </c>
      <c r="BI245" s="26">
        <v>0</v>
      </c>
      <c r="BJ245" s="26">
        <v>0</v>
      </c>
      <c r="BK245" s="26">
        <v>0</v>
      </c>
      <c r="BL245" s="26">
        <v>0</v>
      </c>
      <c r="BM245" s="26">
        <v>0</v>
      </c>
      <c r="BN245" s="26">
        <v>0</v>
      </c>
      <c r="BO245" s="26">
        <f t="shared" si="28"/>
        <v>0</v>
      </c>
      <c r="BP245" s="27">
        <f t="shared" si="29"/>
        <v>0</v>
      </c>
      <c r="BQ245" s="22" t="s">
        <v>855</v>
      </c>
    </row>
    <row r="246" spans="1:69" ht="71.25" hidden="1" customHeight="1">
      <c r="A246" s="22">
        <v>240</v>
      </c>
      <c r="B246" s="34" t="s">
        <v>79</v>
      </c>
      <c r="C246" s="22" t="s">
        <v>88</v>
      </c>
      <c r="D246" s="22" t="s">
        <v>98</v>
      </c>
      <c r="E246" s="22"/>
      <c r="F246" s="22"/>
      <c r="G246" s="22"/>
      <c r="H246" s="22"/>
      <c r="I246" s="22"/>
      <c r="J246" s="22"/>
      <c r="K246" s="22"/>
      <c r="L246" s="22"/>
      <c r="M246" s="22"/>
      <c r="N246" s="22" t="s">
        <v>98</v>
      </c>
      <c r="O246" s="22" t="s">
        <v>122</v>
      </c>
      <c r="P246" s="22">
        <v>93.6</v>
      </c>
      <c r="Q246" s="22"/>
      <c r="R246" s="22">
        <v>95</v>
      </c>
      <c r="S246" s="22"/>
      <c r="T246" s="22"/>
      <c r="U246" s="22"/>
      <c r="V246" s="22"/>
      <c r="W246" s="22"/>
      <c r="X246" s="22" t="s">
        <v>207</v>
      </c>
      <c r="Y246" s="22" t="s">
        <v>491</v>
      </c>
      <c r="Z246" s="22" t="s">
        <v>779</v>
      </c>
      <c r="AA246" s="22" t="s">
        <v>837</v>
      </c>
      <c r="AB246" s="22"/>
      <c r="AC246" s="22">
        <v>2</v>
      </c>
      <c r="AD246" s="22"/>
      <c r="AE246" s="22"/>
      <c r="AF246" s="22"/>
      <c r="AG246" s="22"/>
      <c r="AH246" s="22"/>
      <c r="AI246" s="22"/>
      <c r="AJ246" s="24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f t="shared" si="25"/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f t="shared" si="26"/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f t="shared" si="27"/>
        <v>0</v>
      </c>
      <c r="BH246" s="26">
        <v>0</v>
      </c>
      <c r="BI246" s="26">
        <v>0</v>
      </c>
      <c r="BJ246" s="26">
        <v>0</v>
      </c>
      <c r="BK246" s="26">
        <v>0</v>
      </c>
      <c r="BL246" s="26">
        <v>0</v>
      </c>
      <c r="BM246" s="26">
        <v>0</v>
      </c>
      <c r="BN246" s="26">
        <v>0</v>
      </c>
      <c r="BO246" s="26">
        <f t="shared" si="28"/>
        <v>0</v>
      </c>
      <c r="BP246" s="27">
        <f t="shared" si="29"/>
        <v>0</v>
      </c>
      <c r="BQ246" s="22" t="s">
        <v>855</v>
      </c>
    </row>
    <row r="247" spans="1:69" ht="71.25" hidden="1" customHeight="1">
      <c r="A247" s="22">
        <v>241</v>
      </c>
      <c r="B247" s="34" t="s">
        <v>79</v>
      </c>
      <c r="C247" s="22" t="s">
        <v>88</v>
      </c>
      <c r="D247" s="22" t="s">
        <v>98</v>
      </c>
      <c r="E247" s="22"/>
      <c r="F247" s="22"/>
      <c r="G247" s="22"/>
      <c r="H247" s="22"/>
      <c r="I247" s="22"/>
      <c r="J247" s="22"/>
      <c r="K247" s="22"/>
      <c r="L247" s="22"/>
      <c r="M247" s="22"/>
      <c r="N247" s="22" t="s">
        <v>98</v>
      </c>
      <c r="O247" s="22" t="s">
        <v>122</v>
      </c>
      <c r="P247" s="22">
        <v>93.6</v>
      </c>
      <c r="Q247" s="22"/>
      <c r="R247" s="22">
        <v>95</v>
      </c>
      <c r="S247" s="22"/>
      <c r="T247" s="22"/>
      <c r="U247" s="22"/>
      <c r="V247" s="22"/>
      <c r="W247" s="22"/>
      <c r="X247" s="22" t="s">
        <v>207</v>
      </c>
      <c r="Y247" s="22" t="s">
        <v>492</v>
      </c>
      <c r="Z247" s="22" t="s">
        <v>780</v>
      </c>
      <c r="AA247" s="22">
        <v>1</v>
      </c>
      <c r="AB247" s="22"/>
      <c r="AC247" s="22">
        <v>1</v>
      </c>
      <c r="AD247" s="22"/>
      <c r="AE247" s="22"/>
      <c r="AF247" s="22"/>
      <c r="AG247" s="22"/>
      <c r="AH247" s="22"/>
      <c r="AI247" s="22"/>
      <c r="AJ247" s="24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f t="shared" si="25"/>
        <v>0</v>
      </c>
      <c r="AR247" s="26">
        <v>0</v>
      </c>
      <c r="AS247" s="26">
        <v>0</v>
      </c>
      <c r="AT247" s="26">
        <v>0</v>
      </c>
      <c r="AU247" s="26">
        <v>0</v>
      </c>
      <c r="AV247" s="26">
        <v>0</v>
      </c>
      <c r="AW247" s="26">
        <v>0</v>
      </c>
      <c r="AX247" s="26">
        <v>0</v>
      </c>
      <c r="AY247" s="26">
        <f t="shared" si="26"/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f t="shared" si="27"/>
        <v>0</v>
      </c>
      <c r="BH247" s="26">
        <v>0</v>
      </c>
      <c r="BI247" s="26">
        <v>0</v>
      </c>
      <c r="BJ247" s="26">
        <v>0</v>
      </c>
      <c r="BK247" s="26">
        <v>0</v>
      </c>
      <c r="BL247" s="26">
        <v>0</v>
      </c>
      <c r="BM247" s="26">
        <v>0</v>
      </c>
      <c r="BN247" s="26">
        <v>0</v>
      </c>
      <c r="BO247" s="26">
        <f t="shared" si="28"/>
        <v>0</v>
      </c>
      <c r="BP247" s="27">
        <f t="shared" si="29"/>
        <v>0</v>
      </c>
      <c r="BQ247" s="22" t="s">
        <v>847</v>
      </c>
    </row>
    <row r="248" spans="1:69" ht="71.25" hidden="1" customHeight="1">
      <c r="A248" s="28">
        <v>242</v>
      </c>
      <c r="B248" s="34" t="s">
        <v>79</v>
      </c>
      <c r="C248" s="22" t="s">
        <v>88</v>
      </c>
      <c r="D248" s="22" t="s">
        <v>98</v>
      </c>
      <c r="E248" s="22"/>
      <c r="F248" s="22"/>
      <c r="G248" s="22"/>
      <c r="H248" s="22"/>
      <c r="I248" s="22"/>
      <c r="J248" s="22"/>
      <c r="K248" s="22"/>
      <c r="L248" s="22"/>
      <c r="M248" s="22"/>
      <c r="N248" s="22" t="s">
        <v>98</v>
      </c>
      <c r="O248" s="22" t="s">
        <v>122</v>
      </c>
      <c r="P248" s="22">
        <v>93.6</v>
      </c>
      <c r="Q248" s="22"/>
      <c r="R248" s="22">
        <v>95</v>
      </c>
      <c r="S248" s="22"/>
      <c r="T248" s="22"/>
      <c r="U248" s="22"/>
      <c r="V248" s="22"/>
      <c r="W248" s="22"/>
      <c r="X248" s="22" t="s">
        <v>207</v>
      </c>
      <c r="Y248" s="22" t="s">
        <v>493</v>
      </c>
      <c r="Z248" s="22" t="s">
        <v>781</v>
      </c>
      <c r="AA248" s="22" t="s">
        <v>837</v>
      </c>
      <c r="AB248" s="22"/>
      <c r="AC248" s="22">
        <v>1</v>
      </c>
      <c r="AD248" s="22"/>
      <c r="AE248" s="22"/>
      <c r="AF248" s="22"/>
      <c r="AG248" s="22"/>
      <c r="AH248" s="22"/>
      <c r="AI248" s="22"/>
      <c r="AJ248" s="24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f t="shared" si="25"/>
        <v>0</v>
      </c>
      <c r="AR248" s="26">
        <v>0</v>
      </c>
      <c r="AS248" s="26">
        <v>0</v>
      </c>
      <c r="AT248" s="26">
        <v>0</v>
      </c>
      <c r="AU248" s="26">
        <v>0</v>
      </c>
      <c r="AV248" s="26">
        <v>0</v>
      </c>
      <c r="AW248" s="26">
        <v>0</v>
      </c>
      <c r="AX248" s="26">
        <v>0</v>
      </c>
      <c r="AY248" s="26">
        <f t="shared" si="26"/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f t="shared" si="27"/>
        <v>0</v>
      </c>
      <c r="BH248" s="26">
        <v>0</v>
      </c>
      <c r="BI248" s="26">
        <v>0</v>
      </c>
      <c r="BJ248" s="26">
        <v>0</v>
      </c>
      <c r="BK248" s="26">
        <v>0</v>
      </c>
      <c r="BL248" s="26">
        <v>0</v>
      </c>
      <c r="BM248" s="26">
        <v>0</v>
      </c>
      <c r="BN248" s="26">
        <v>0</v>
      </c>
      <c r="BO248" s="26">
        <f t="shared" si="28"/>
        <v>0</v>
      </c>
      <c r="BP248" s="27">
        <f t="shared" si="29"/>
        <v>0</v>
      </c>
      <c r="BQ248" s="22" t="s">
        <v>855</v>
      </c>
    </row>
    <row r="249" spans="1:69" ht="99.75" hidden="1" customHeight="1">
      <c r="A249" s="22">
        <v>243</v>
      </c>
      <c r="B249" s="34" t="s">
        <v>79</v>
      </c>
      <c r="C249" s="22" t="s">
        <v>88</v>
      </c>
      <c r="D249" s="22" t="s">
        <v>98</v>
      </c>
      <c r="E249" s="22"/>
      <c r="F249" s="22"/>
      <c r="G249" s="22"/>
      <c r="H249" s="22"/>
      <c r="I249" s="22"/>
      <c r="J249" s="22"/>
      <c r="K249" s="22"/>
      <c r="L249" s="22"/>
      <c r="M249" s="22"/>
      <c r="N249" s="22" t="s">
        <v>98</v>
      </c>
      <c r="O249" s="22" t="s">
        <v>122</v>
      </c>
      <c r="P249" s="22">
        <v>93.6</v>
      </c>
      <c r="Q249" s="22"/>
      <c r="R249" s="22">
        <v>95</v>
      </c>
      <c r="S249" s="22"/>
      <c r="T249" s="22"/>
      <c r="U249" s="22"/>
      <c r="V249" s="22"/>
      <c r="W249" s="22"/>
      <c r="X249" s="22" t="s">
        <v>207</v>
      </c>
      <c r="Y249" s="22" t="s">
        <v>494</v>
      </c>
      <c r="Z249" s="22" t="s">
        <v>776</v>
      </c>
      <c r="AA249" s="22" t="s">
        <v>837</v>
      </c>
      <c r="AB249" s="22"/>
      <c r="AC249" s="22">
        <v>1</v>
      </c>
      <c r="AD249" s="22"/>
      <c r="AE249" s="22"/>
      <c r="AF249" s="22"/>
      <c r="AG249" s="22"/>
      <c r="AH249" s="22"/>
      <c r="AI249" s="22"/>
      <c r="AJ249" s="24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f t="shared" si="25"/>
        <v>0</v>
      </c>
      <c r="AR249" s="26">
        <v>0</v>
      </c>
      <c r="AS249" s="26">
        <v>0</v>
      </c>
      <c r="AT249" s="26">
        <v>0</v>
      </c>
      <c r="AU249" s="26">
        <v>0</v>
      </c>
      <c r="AV249" s="26">
        <v>0</v>
      </c>
      <c r="AW249" s="26">
        <v>0</v>
      </c>
      <c r="AX249" s="26">
        <v>0</v>
      </c>
      <c r="AY249" s="26">
        <f t="shared" si="26"/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f t="shared" si="27"/>
        <v>0</v>
      </c>
      <c r="BH249" s="26">
        <v>0</v>
      </c>
      <c r="BI249" s="26">
        <v>0</v>
      </c>
      <c r="BJ249" s="26">
        <v>0</v>
      </c>
      <c r="BK249" s="26">
        <v>0</v>
      </c>
      <c r="BL249" s="26">
        <v>0</v>
      </c>
      <c r="BM249" s="26">
        <v>0</v>
      </c>
      <c r="BN249" s="26">
        <v>0</v>
      </c>
      <c r="BO249" s="26">
        <f t="shared" si="28"/>
        <v>0</v>
      </c>
      <c r="BP249" s="27">
        <f t="shared" si="29"/>
        <v>0</v>
      </c>
      <c r="BQ249" s="22" t="s">
        <v>856</v>
      </c>
    </row>
    <row r="250" spans="1:69" ht="71.25" hidden="1" customHeight="1">
      <c r="A250" s="22">
        <v>244</v>
      </c>
      <c r="B250" s="34" t="s">
        <v>79</v>
      </c>
      <c r="C250" s="22" t="s">
        <v>88</v>
      </c>
      <c r="D250" s="22" t="s">
        <v>98</v>
      </c>
      <c r="E250" s="22"/>
      <c r="F250" s="22"/>
      <c r="G250" s="22"/>
      <c r="H250" s="22"/>
      <c r="I250" s="22"/>
      <c r="J250" s="22"/>
      <c r="K250" s="22"/>
      <c r="L250" s="22"/>
      <c r="M250" s="22"/>
      <c r="N250" s="22" t="s">
        <v>196</v>
      </c>
      <c r="O250" s="22" t="s">
        <v>910</v>
      </c>
      <c r="P250" s="22" t="s">
        <v>915</v>
      </c>
      <c r="Q250" s="22"/>
      <c r="R250" s="22">
        <v>73.5</v>
      </c>
      <c r="S250" s="22"/>
      <c r="T250" s="22"/>
      <c r="U250" s="22"/>
      <c r="V250" s="22"/>
      <c r="W250" s="22"/>
      <c r="X250" s="22" t="s">
        <v>207</v>
      </c>
      <c r="Y250" s="22" t="s">
        <v>495</v>
      </c>
      <c r="Z250" s="22" t="s">
        <v>782</v>
      </c>
      <c r="AA250" s="22">
        <v>1</v>
      </c>
      <c r="AB250" s="22"/>
      <c r="AC250" s="22">
        <v>1</v>
      </c>
      <c r="AD250" s="22"/>
      <c r="AE250" s="22"/>
      <c r="AF250" s="22"/>
      <c r="AG250" s="22"/>
      <c r="AH250" s="22"/>
      <c r="AI250" s="22"/>
      <c r="AJ250" s="24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f t="shared" si="25"/>
        <v>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6">
        <v>0</v>
      </c>
      <c r="AX250" s="26">
        <v>0</v>
      </c>
      <c r="AY250" s="26">
        <f t="shared" si="26"/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f t="shared" si="27"/>
        <v>0</v>
      </c>
      <c r="BH250" s="26">
        <v>0</v>
      </c>
      <c r="BI250" s="26">
        <v>0</v>
      </c>
      <c r="BJ250" s="26">
        <v>0</v>
      </c>
      <c r="BK250" s="26">
        <v>0</v>
      </c>
      <c r="BL250" s="26">
        <v>0</v>
      </c>
      <c r="BM250" s="26">
        <v>0</v>
      </c>
      <c r="BN250" s="26">
        <v>0</v>
      </c>
      <c r="BO250" s="26">
        <f t="shared" si="28"/>
        <v>0</v>
      </c>
      <c r="BP250" s="27">
        <f t="shared" si="29"/>
        <v>0</v>
      </c>
      <c r="BQ250" s="22" t="s">
        <v>853</v>
      </c>
    </row>
    <row r="251" spans="1:69" ht="71.25" hidden="1" customHeight="1">
      <c r="A251" s="28">
        <v>245</v>
      </c>
      <c r="B251" s="34" t="s">
        <v>79</v>
      </c>
      <c r="C251" s="22" t="s">
        <v>88</v>
      </c>
      <c r="D251" s="22" t="s">
        <v>98</v>
      </c>
      <c r="E251" s="22"/>
      <c r="F251" s="22"/>
      <c r="G251" s="22"/>
      <c r="H251" s="22"/>
      <c r="I251" s="22"/>
      <c r="J251" s="22"/>
      <c r="K251" s="22"/>
      <c r="L251" s="22"/>
      <c r="M251" s="22"/>
      <c r="N251" s="22" t="s">
        <v>196</v>
      </c>
      <c r="O251" s="22" t="s">
        <v>910</v>
      </c>
      <c r="P251" s="22" t="s">
        <v>915</v>
      </c>
      <c r="Q251" s="22"/>
      <c r="R251" s="22">
        <v>73.5</v>
      </c>
      <c r="S251" s="22"/>
      <c r="T251" s="22"/>
      <c r="U251" s="22"/>
      <c r="V251" s="22"/>
      <c r="W251" s="22"/>
      <c r="X251" s="22" t="s">
        <v>207</v>
      </c>
      <c r="Y251" s="22" t="s">
        <v>496</v>
      </c>
      <c r="Z251" s="22" t="s">
        <v>783</v>
      </c>
      <c r="AA251" s="22">
        <v>1</v>
      </c>
      <c r="AB251" s="22"/>
      <c r="AC251" s="22">
        <v>1</v>
      </c>
      <c r="AD251" s="22"/>
      <c r="AE251" s="22"/>
      <c r="AF251" s="22"/>
      <c r="AG251" s="22"/>
      <c r="AH251" s="22"/>
      <c r="AI251" s="22"/>
      <c r="AJ251" s="24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f t="shared" si="25"/>
        <v>0</v>
      </c>
      <c r="AR251" s="26">
        <v>0</v>
      </c>
      <c r="AS251" s="26">
        <v>0</v>
      </c>
      <c r="AT251" s="26">
        <v>0</v>
      </c>
      <c r="AU251" s="26">
        <v>0</v>
      </c>
      <c r="AV251" s="26">
        <v>0</v>
      </c>
      <c r="AW251" s="26">
        <v>0</v>
      </c>
      <c r="AX251" s="26">
        <v>0</v>
      </c>
      <c r="AY251" s="26">
        <f t="shared" si="26"/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f t="shared" si="27"/>
        <v>0</v>
      </c>
      <c r="BH251" s="26">
        <v>0</v>
      </c>
      <c r="BI251" s="26">
        <v>0</v>
      </c>
      <c r="BJ251" s="26">
        <v>0</v>
      </c>
      <c r="BK251" s="26">
        <v>0</v>
      </c>
      <c r="BL251" s="26">
        <v>0</v>
      </c>
      <c r="BM251" s="26">
        <v>0</v>
      </c>
      <c r="BN251" s="26">
        <v>0</v>
      </c>
      <c r="BO251" s="26">
        <f t="shared" si="28"/>
        <v>0</v>
      </c>
      <c r="BP251" s="27">
        <f t="shared" si="29"/>
        <v>0</v>
      </c>
      <c r="BQ251" s="22" t="s">
        <v>853</v>
      </c>
    </row>
    <row r="252" spans="1:69" ht="114" hidden="1" customHeight="1">
      <c r="A252" s="22">
        <v>246</v>
      </c>
      <c r="B252" s="34" t="s">
        <v>79</v>
      </c>
      <c r="C252" s="22" t="s">
        <v>88</v>
      </c>
      <c r="D252" s="22" t="s">
        <v>98</v>
      </c>
      <c r="E252" s="22"/>
      <c r="F252" s="22"/>
      <c r="G252" s="22"/>
      <c r="H252" s="22"/>
      <c r="I252" s="22"/>
      <c r="J252" s="22"/>
      <c r="K252" s="22"/>
      <c r="L252" s="22"/>
      <c r="M252" s="22"/>
      <c r="N252" s="22" t="s">
        <v>196</v>
      </c>
      <c r="O252" s="22" t="s">
        <v>910</v>
      </c>
      <c r="P252" s="22" t="s">
        <v>915</v>
      </c>
      <c r="Q252" s="22"/>
      <c r="R252" s="22">
        <v>73.5</v>
      </c>
      <c r="S252" s="22"/>
      <c r="T252" s="22"/>
      <c r="U252" s="22"/>
      <c r="V252" s="22"/>
      <c r="W252" s="22"/>
      <c r="X252" s="22" t="s">
        <v>207</v>
      </c>
      <c r="Y252" s="22" t="s">
        <v>497</v>
      </c>
      <c r="Z252" s="22" t="s">
        <v>784</v>
      </c>
      <c r="AA252" s="22" t="s">
        <v>838</v>
      </c>
      <c r="AB252" s="22"/>
      <c r="AC252" s="22">
        <v>4</v>
      </c>
      <c r="AD252" s="22"/>
      <c r="AE252" s="22"/>
      <c r="AF252" s="22"/>
      <c r="AG252" s="22"/>
      <c r="AH252" s="22"/>
      <c r="AI252" s="22"/>
      <c r="AJ252" s="24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f t="shared" si="25"/>
        <v>0</v>
      </c>
      <c r="AR252" s="26">
        <v>0</v>
      </c>
      <c r="AS252" s="26">
        <v>0</v>
      </c>
      <c r="AT252" s="26">
        <v>0</v>
      </c>
      <c r="AU252" s="26">
        <v>0</v>
      </c>
      <c r="AV252" s="26">
        <v>0</v>
      </c>
      <c r="AW252" s="26">
        <v>0</v>
      </c>
      <c r="AX252" s="26">
        <v>0</v>
      </c>
      <c r="AY252" s="26">
        <f t="shared" si="26"/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f t="shared" si="27"/>
        <v>0</v>
      </c>
      <c r="BH252" s="26">
        <v>0</v>
      </c>
      <c r="BI252" s="26">
        <v>0</v>
      </c>
      <c r="BJ252" s="26">
        <v>0</v>
      </c>
      <c r="BK252" s="26">
        <v>0</v>
      </c>
      <c r="BL252" s="26">
        <v>0</v>
      </c>
      <c r="BM252" s="26">
        <v>0</v>
      </c>
      <c r="BN252" s="26">
        <v>0</v>
      </c>
      <c r="BO252" s="26">
        <f t="shared" si="28"/>
        <v>0</v>
      </c>
      <c r="BP252" s="27">
        <f t="shared" si="29"/>
        <v>0</v>
      </c>
      <c r="BQ252" s="22" t="s">
        <v>853</v>
      </c>
    </row>
    <row r="253" spans="1:69" ht="185.25" hidden="1" customHeight="1">
      <c r="A253" s="22">
        <v>247</v>
      </c>
      <c r="B253" s="34" t="s">
        <v>79</v>
      </c>
      <c r="C253" s="22" t="s">
        <v>88</v>
      </c>
      <c r="D253" s="22" t="s">
        <v>98</v>
      </c>
      <c r="E253" s="22"/>
      <c r="F253" s="22"/>
      <c r="G253" s="22"/>
      <c r="H253" s="22"/>
      <c r="I253" s="22"/>
      <c r="J253" s="22"/>
      <c r="K253" s="22"/>
      <c r="L253" s="22"/>
      <c r="M253" s="22"/>
      <c r="N253" s="22" t="s">
        <v>98</v>
      </c>
      <c r="O253" s="22" t="s">
        <v>122</v>
      </c>
      <c r="P253" s="22">
        <v>93.6</v>
      </c>
      <c r="Q253" s="22"/>
      <c r="R253" s="22">
        <v>95</v>
      </c>
      <c r="S253" s="22"/>
      <c r="T253" s="22"/>
      <c r="U253" s="22"/>
      <c r="V253" s="22"/>
      <c r="W253" s="22"/>
      <c r="X253" s="22" t="s">
        <v>207</v>
      </c>
      <c r="Y253" s="22" t="s">
        <v>498</v>
      </c>
      <c r="Z253" s="22" t="s">
        <v>784</v>
      </c>
      <c r="AA253" s="22">
        <v>24</v>
      </c>
      <c r="AB253" s="22"/>
      <c r="AC253" s="22">
        <v>30</v>
      </c>
      <c r="AD253" s="22"/>
      <c r="AE253" s="22"/>
      <c r="AF253" s="22"/>
      <c r="AG253" s="22"/>
      <c r="AH253" s="22"/>
      <c r="AI253" s="22"/>
      <c r="AJ253" s="24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f t="shared" si="25"/>
        <v>0</v>
      </c>
      <c r="AR253" s="26">
        <v>0</v>
      </c>
      <c r="AS253" s="26">
        <v>0</v>
      </c>
      <c r="AT253" s="26">
        <v>0</v>
      </c>
      <c r="AU253" s="26">
        <v>0</v>
      </c>
      <c r="AV253" s="26">
        <v>0</v>
      </c>
      <c r="AW253" s="26">
        <v>0</v>
      </c>
      <c r="AX253" s="26">
        <v>0</v>
      </c>
      <c r="AY253" s="26">
        <f t="shared" si="26"/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f t="shared" si="27"/>
        <v>0</v>
      </c>
      <c r="BH253" s="26">
        <v>0</v>
      </c>
      <c r="BI253" s="26">
        <v>0</v>
      </c>
      <c r="BJ253" s="26">
        <v>0</v>
      </c>
      <c r="BK253" s="26">
        <v>0</v>
      </c>
      <c r="BL253" s="26">
        <v>0</v>
      </c>
      <c r="BM253" s="26">
        <v>0</v>
      </c>
      <c r="BN253" s="26">
        <v>0</v>
      </c>
      <c r="BO253" s="26">
        <f t="shared" si="28"/>
        <v>0</v>
      </c>
      <c r="BP253" s="27">
        <f t="shared" si="29"/>
        <v>0</v>
      </c>
      <c r="BQ253" s="22" t="s">
        <v>850</v>
      </c>
    </row>
    <row r="254" spans="1:69" ht="85.5" hidden="1" customHeight="1">
      <c r="A254" s="28">
        <v>248</v>
      </c>
      <c r="B254" s="34" t="s">
        <v>79</v>
      </c>
      <c r="C254" s="22" t="s">
        <v>88</v>
      </c>
      <c r="D254" s="22" t="s">
        <v>98</v>
      </c>
      <c r="E254" s="22"/>
      <c r="F254" s="22"/>
      <c r="G254" s="22"/>
      <c r="H254" s="22"/>
      <c r="I254" s="22"/>
      <c r="J254" s="22"/>
      <c r="K254" s="22"/>
      <c r="L254" s="22"/>
      <c r="M254" s="22"/>
      <c r="N254" s="22" t="s">
        <v>98</v>
      </c>
      <c r="O254" s="22" t="s">
        <v>122</v>
      </c>
      <c r="P254" s="22">
        <v>93.6</v>
      </c>
      <c r="Q254" s="22"/>
      <c r="R254" s="22">
        <v>95</v>
      </c>
      <c r="S254" s="22"/>
      <c r="T254" s="22"/>
      <c r="U254" s="22"/>
      <c r="V254" s="22"/>
      <c r="W254" s="22"/>
      <c r="X254" s="22" t="s">
        <v>207</v>
      </c>
      <c r="Y254" s="22" t="s">
        <v>499</v>
      </c>
      <c r="Z254" s="22" t="s">
        <v>785</v>
      </c>
      <c r="AA254" s="22" t="s">
        <v>836</v>
      </c>
      <c r="AB254" s="22"/>
      <c r="AC254" s="22">
        <v>1</v>
      </c>
      <c r="AD254" s="22"/>
      <c r="AE254" s="22"/>
      <c r="AF254" s="22"/>
      <c r="AG254" s="22"/>
      <c r="AH254" s="22"/>
      <c r="AI254" s="22"/>
      <c r="AJ254" s="24">
        <v>0</v>
      </c>
      <c r="AK254" s="25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</v>
      </c>
      <c r="AQ254" s="25">
        <f t="shared" si="25"/>
        <v>0</v>
      </c>
      <c r="AR254" s="26">
        <v>0</v>
      </c>
      <c r="AS254" s="26">
        <v>0</v>
      </c>
      <c r="AT254" s="26">
        <v>0</v>
      </c>
      <c r="AU254" s="26">
        <v>0</v>
      </c>
      <c r="AV254" s="26">
        <v>0</v>
      </c>
      <c r="AW254" s="26">
        <v>0</v>
      </c>
      <c r="AX254" s="26">
        <v>0</v>
      </c>
      <c r="AY254" s="26">
        <f t="shared" si="26"/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f t="shared" si="27"/>
        <v>0</v>
      </c>
      <c r="BH254" s="26">
        <v>0</v>
      </c>
      <c r="BI254" s="26">
        <v>0</v>
      </c>
      <c r="BJ254" s="26">
        <v>0</v>
      </c>
      <c r="BK254" s="26">
        <v>0</v>
      </c>
      <c r="BL254" s="26">
        <v>0</v>
      </c>
      <c r="BM254" s="26">
        <v>0</v>
      </c>
      <c r="BN254" s="26">
        <v>0</v>
      </c>
      <c r="BO254" s="26">
        <f t="shared" si="28"/>
        <v>0</v>
      </c>
      <c r="BP254" s="27">
        <f t="shared" si="29"/>
        <v>0</v>
      </c>
      <c r="BQ254" s="22" t="s">
        <v>850</v>
      </c>
    </row>
    <row r="255" spans="1:69" ht="99.75" hidden="1" customHeight="1">
      <c r="A255" s="22">
        <v>249</v>
      </c>
      <c r="B255" s="34" t="s">
        <v>79</v>
      </c>
      <c r="C255" s="22" t="s">
        <v>88</v>
      </c>
      <c r="D255" s="22" t="s">
        <v>98</v>
      </c>
      <c r="E255" s="22"/>
      <c r="F255" s="22"/>
      <c r="G255" s="22"/>
      <c r="H255" s="22"/>
      <c r="I255" s="22"/>
      <c r="J255" s="22"/>
      <c r="K255" s="22"/>
      <c r="L255" s="22"/>
      <c r="M255" s="22"/>
      <c r="N255" s="22" t="s">
        <v>98</v>
      </c>
      <c r="O255" s="22" t="s">
        <v>122</v>
      </c>
      <c r="P255" s="22">
        <v>93.6</v>
      </c>
      <c r="Q255" s="22"/>
      <c r="R255" s="22">
        <v>95</v>
      </c>
      <c r="S255" s="22"/>
      <c r="T255" s="22"/>
      <c r="U255" s="22"/>
      <c r="V255" s="22"/>
      <c r="W255" s="22"/>
      <c r="X255" s="22" t="s">
        <v>207</v>
      </c>
      <c r="Y255" s="22" t="s">
        <v>500</v>
      </c>
      <c r="Z255" s="22" t="s">
        <v>786</v>
      </c>
      <c r="AA255" s="22" t="s">
        <v>837</v>
      </c>
      <c r="AB255" s="22"/>
      <c r="AC255" s="22">
        <v>1</v>
      </c>
      <c r="AD255" s="22"/>
      <c r="AE255" s="22"/>
      <c r="AF255" s="22"/>
      <c r="AG255" s="22"/>
      <c r="AH255" s="22"/>
      <c r="AI255" s="22"/>
      <c r="AJ255" s="24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f t="shared" si="25"/>
        <v>0</v>
      </c>
      <c r="AR255" s="26">
        <v>0</v>
      </c>
      <c r="AS255" s="26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f t="shared" si="26"/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f t="shared" si="27"/>
        <v>0</v>
      </c>
      <c r="BH255" s="26">
        <v>0</v>
      </c>
      <c r="BI255" s="26">
        <v>0</v>
      </c>
      <c r="BJ255" s="26">
        <v>0</v>
      </c>
      <c r="BK255" s="26">
        <v>0</v>
      </c>
      <c r="BL255" s="26">
        <v>0</v>
      </c>
      <c r="BM255" s="26">
        <v>0</v>
      </c>
      <c r="BN255" s="26">
        <v>0</v>
      </c>
      <c r="BO255" s="26">
        <f t="shared" si="28"/>
        <v>0</v>
      </c>
      <c r="BP255" s="27">
        <f t="shared" si="29"/>
        <v>0</v>
      </c>
      <c r="BQ255" s="22" t="s">
        <v>850</v>
      </c>
    </row>
    <row r="256" spans="1:69" ht="114">
      <c r="A256" s="22">
        <v>250</v>
      </c>
      <c r="B256" s="34" t="s">
        <v>79</v>
      </c>
      <c r="C256" s="22" t="s">
        <v>88</v>
      </c>
      <c r="D256" s="22" t="s">
        <v>98</v>
      </c>
      <c r="E256" s="22"/>
      <c r="F256" s="22"/>
      <c r="G256" s="22"/>
      <c r="H256" s="22"/>
      <c r="I256" s="22"/>
      <c r="J256" s="22"/>
      <c r="K256" s="22"/>
      <c r="L256" s="22"/>
      <c r="M256" s="22"/>
      <c r="N256" s="22" t="s">
        <v>98</v>
      </c>
      <c r="O256" s="22" t="s">
        <v>122</v>
      </c>
      <c r="P256" s="22">
        <v>93.6</v>
      </c>
      <c r="Q256" s="22"/>
      <c r="R256" s="22">
        <v>95</v>
      </c>
      <c r="S256" s="22"/>
      <c r="T256" s="22"/>
      <c r="U256" s="22"/>
      <c r="V256" s="22"/>
      <c r="W256" s="22"/>
      <c r="X256" s="22" t="s">
        <v>207</v>
      </c>
      <c r="Y256" s="22" t="s">
        <v>501</v>
      </c>
      <c r="Z256" s="22" t="s">
        <v>787</v>
      </c>
      <c r="AA256" s="22">
        <v>9</v>
      </c>
      <c r="AB256" s="22" t="s">
        <v>932</v>
      </c>
      <c r="AC256" s="22">
        <v>9</v>
      </c>
      <c r="AD256" s="22">
        <v>9</v>
      </c>
      <c r="AE256" s="22">
        <v>9</v>
      </c>
      <c r="AF256" s="22">
        <v>9</v>
      </c>
      <c r="AG256" s="22">
        <v>9</v>
      </c>
      <c r="AH256" s="22" t="s">
        <v>930</v>
      </c>
      <c r="AI256" s="22">
        <v>16</v>
      </c>
      <c r="AJ256" s="24">
        <v>5979760000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f t="shared" si="25"/>
        <v>5979760000</v>
      </c>
      <c r="AR256" s="26">
        <v>0</v>
      </c>
      <c r="AS256" s="26">
        <v>0</v>
      </c>
      <c r="AT256" s="26">
        <v>0</v>
      </c>
      <c r="AU256" s="26">
        <v>0</v>
      </c>
      <c r="AV256" s="26">
        <v>0</v>
      </c>
      <c r="AW256" s="26">
        <v>0</v>
      </c>
      <c r="AX256" s="26">
        <v>0</v>
      </c>
      <c r="AY256" s="26">
        <f t="shared" si="26"/>
        <v>0</v>
      </c>
      <c r="AZ256" s="25">
        <f>6278748000-20000000</f>
        <v>6258748000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f t="shared" si="27"/>
        <v>6258748000</v>
      </c>
      <c r="BH256" s="26">
        <v>6592685400</v>
      </c>
      <c r="BI256" s="26">
        <v>0</v>
      </c>
      <c r="BJ256" s="26">
        <v>0</v>
      </c>
      <c r="BK256" s="26">
        <v>0</v>
      </c>
      <c r="BL256" s="26">
        <v>0</v>
      </c>
      <c r="BM256" s="26">
        <v>0</v>
      </c>
      <c r="BN256" s="26">
        <v>0</v>
      </c>
      <c r="BO256" s="26">
        <f t="shared" si="28"/>
        <v>6592685400</v>
      </c>
      <c r="BP256" s="27">
        <f t="shared" si="29"/>
        <v>18831193400</v>
      </c>
      <c r="BQ256" s="22" t="s">
        <v>91</v>
      </c>
    </row>
    <row r="257" spans="1:69" ht="114">
      <c r="A257" s="28">
        <v>251</v>
      </c>
      <c r="B257" s="34" t="s">
        <v>79</v>
      </c>
      <c r="C257" s="22" t="s">
        <v>88</v>
      </c>
      <c r="D257" s="22" t="s">
        <v>98</v>
      </c>
      <c r="E257" s="22"/>
      <c r="F257" s="22"/>
      <c r="G257" s="22"/>
      <c r="H257" s="22"/>
      <c r="I257" s="22"/>
      <c r="J257" s="22"/>
      <c r="K257" s="22"/>
      <c r="L257" s="22"/>
      <c r="M257" s="22"/>
      <c r="N257" s="22" t="s">
        <v>98</v>
      </c>
      <c r="O257" s="22" t="s">
        <v>122</v>
      </c>
      <c r="P257" s="22">
        <v>93.6</v>
      </c>
      <c r="Q257" s="22"/>
      <c r="R257" s="22">
        <v>95</v>
      </c>
      <c r="S257" s="22"/>
      <c r="T257" s="22"/>
      <c r="U257" s="22"/>
      <c r="V257" s="22"/>
      <c r="W257" s="22"/>
      <c r="X257" s="22" t="s">
        <v>207</v>
      </c>
      <c r="Y257" s="22" t="s">
        <v>502</v>
      </c>
      <c r="Z257" s="22" t="s">
        <v>788</v>
      </c>
      <c r="AA257" s="22">
        <v>0</v>
      </c>
      <c r="AB257" s="22" t="s">
        <v>932</v>
      </c>
      <c r="AC257" s="22">
        <v>5</v>
      </c>
      <c r="AD257" s="22">
        <v>0</v>
      </c>
      <c r="AE257" s="22">
        <v>2</v>
      </c>
      <c r="AF257" s="22">
        <v>2</v>
      </c>
      <c r="AG257" s="22">
        <v>1</v>
      </c>
      <c r="AH257" s="22" t="s">
        <v>931</v>
      </c>
      <c r="AI257" s="22">
        <v>16</v>
      </c>
      <c r="AJ257" s="24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f t="shared" si="25"/>
        <v>0</v>
      </c>
      <c r="AR257" s="26">
        <v>2000000000</v>
      </c>
      <c r="AS257" s="26">
        <v>0</v>
      </c>
      <c r="AT257" s="26">
        <v>0</v>
      </c>
      <c r="AU257" s="26">
        <v>0</v>
      </c>
      <c r="AV257" s="26">
        <v>0</v>
      </c>
      <c r="AW257" s="26">
        <v>0</v>
      </c>
      <c r="AX257" s="26">
        <v>0</v>
      </c>
      <c r="AY257" s="26">
        <f t="shared" si="26"/>
        <v>2000000000</v>
      </c>
      <c r="AZ257" s="25">
        <f>3000000000-2004935663</f>
        <v>995064337</v>
      </c>
      <c r="BA257" s="25">
        <v>0</v>
      </c>
      <c r="BB257" s="25">
        <f>2500000000+2100000000</f>
        <v>4600000000</v>
      </c>
      <c r="BC257" s="25">
        <v>0</v>
      </c>
      <c r="BD257" s="25">
        <v>0</v>
      </c>
      <c r="BE257" s="25">
        <v>0</v>
      </c>
      <c r="BF257" s="25">
        <v>0</v>
      </c>
      <c r="BG257" s="25">
        <f t="shared" si="27"/>
        <v>5595064337</v>
      </c>
      <c r="BH257" s="26">
        <v>2500000000</v>
      </c>
      <c r="BI257" s="26">
        <v>0</v>
      </c>
      <c r="BJ257" s="26">
        <v>0</v>
      </c>
      <c r="BK257" s="26">
        <v>0</v>
      </c>
      <c r="BL257" s="26">
        <v>0</v>
      </c>
      <c r="BM257" s="26">
        <v>0</v>
      </c>
      <c r="BN257" s="26">
        <v>0</v>
      </c>
      <c r="BO257" s="26">
        <f t="shared" si="28"/>
        <v>2500000000</v>
      </c>
      <c r="BP257" s="27">
        <f t="shared" si="29"/>
        <v>10095064337</v>
      </c>
      <c r="BQ257" s="22" t="s">
        <v>91</v>
      </c>
    </row>
    <row r="258" spans="1:69" ht="128.25">
      <c r="A258" s="22">
        <v>252</v>
      </c>
      <c r="B258" s="34" t="s">
        <v>79</v>
      </c>
      <c r="C258" s="22" t="s">
        <v>88</v>
      </c>
      <c r="D258" s="22" t="s">
        <v>98</v>
      </c>
      <c r="E258" s="22"/>
      <c r="F258" s="22"/>
      <c r="G258" s="22"/>
      <c r="H258" s="22"/>
      <c r="I258" s="22"/>
      <c r="J258" s="22"/>
      <c r="K258" s="22"/>
      <c r="L258" s="22"/>
      <c r="M258" s="22"/>
      <c r="N258" s="22" t="s">
        <v>98</v>
      </c>
      <c r="O258" s="22" t="s">
        <v>122</v>
      </c>
      <c r="P258" s="22">
        <v>93.6</v>
      </c>
      <c r="Q258" s="22"/>
      <c r="R258" s="22">
        <v>95</v>
      </c>
      <c r="S258" s="22"/>
      <c r="T258" s="22"/>
      <c r="U258" s="22"/>
      <c r="V258" s="22"/>
      <c r="W258" s="22"/>
      <c r="X258" s="22" t="s">
        <v>207</v>
      </c>
      <c r="Y258" s="22" t="s">
        <v>503</v>
      </c>
      <c r="Z258" s="22" t="s">
        <v>789</v>
      </c>
      <c r="AA258" s="22">
        <v>0</v>
      </c>
      <c r="AB258" s="22" t="s">
        <v>932</v>
      </c>
      <c r="AC258" s="22">
        <v>4</v>
      </c>
      <c r="AD258" s="22">
        <v>1</v>
      </c>
      <c r="AE258" s="22">
        <v>1</v>
      </c>
      <c r="AF258" s="22">
        <v>1</v>
      </c>
      <c r="AG258" s="22">
        <v>1</v>
      </c>
      <c r="AH258" s="22" t="s">
        <v>931</v>
      </c>
      <c r="AI258" s="22">
        <v>16</v>
      </c>
      <c r="AJ258" s="24">
        <v>35000000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f t="shared" si="25"/>
        <v>35000000</v>
      </c>
      <c r="AR258" s="26">
        <v>500000000</v>
      </c>
      <c r="AS258" s="26">
        <v>0</v>
      </c>
      <c r="AT258" s="26">
        <v>0</v>
      </c>
      <c r="AU258" s="26">
        <v>0</v>
      </c>
      <c r="AV258" s="26">
        <v>0</v>
      </c>
      <c r="AW258" s="26">
        <v>0</v>
      </c>
      <c r="AX258" s="26">
        <v>0</v>
      </c>
      <c r="AY258" s="26">
        <f t="shared" si="26"/>
        <v>500000000</v>
      </c>
      <c r="AZ258" s="25">
        <v>200000000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5">
        <f t="shared" si="27"/>
        <v>200000000</v>
      </c>
      <c r="BH258" s="26">
        <v>200000000</v>
      </c>
      <c r="BI258" s="26">
        <v>0</v>
      </c>
      <c r="BJ258" s="26">
        <v>0</v>
      </c>
      <c r="BK258" s="26">
        <v>0</v>
      </c>
      <c r="BL258" s="26">
        <v>0</v>
      </c>
      <c r="BM258" s="26">
        <v>0</v>
      </c>
      <c r="BN258" s="26">
        <v>0</v>
      </c>
      <c r="BO258" s="26">
        <f t="shared" si="28"/>
        <v>200000000</v>
      </c>
      <c r="BP258" s="27">
        <f t="shared" si="29"/>
        <v>935000000</v>
      </c>
      <c r="BQ258" s="22" t="s">
        <v>91</v>
      </c>
    </row>
    <row r="259" spans="1:69" ht="85.5" hidden="1" customHeight="1">
      <c r="A259" s="22">
        <v>253</v>
      </c>
      <c r="B259" s="34" t="s">
        <v>79</v>
      </c>
      <c r="C259" s="22" t="s">
        <v>131</v>
      </c>
      <c r="D259" s="22" t="s">
        <v>98</v>
      </c>
      <c r="E259" s="22"/>
      <c r="F259" s="22"/>
      <c r="G259" s="22"/>
      <c r="H259" s="22"/>
      <c r="I259" s="22"/>
      <c r="J259" s="22"/>
      <c r="K259" s="22"/>
      <c r="L259" s="22"/>
      <c r="M259" s="22"/>
      <c r="N259" s="22" t="s">
        <v>98</v>
      </c>
      <c r="O259" s="22" t="s">
        <v>122</v>
      </c>
      <c r="P259" s="22">
        <v>93.6</v>
      </c>
      <c r="Q259" s="22"/>
      <c r="R259" s="22">
        <v>95</v>
      </c>
      <c r="S259" s="22"/>
      <c r="T259" s="22"/>
      <c r="U259" s="22"/>
      <c r="V259" s="22"/>
      <c r="W259" s="22"/>
      <c r="X259" s="22" t="s">
        <v>207</v>
      </c>
      <c r="Y259" s="22" t="s">
        <v>504</v>
      </c>
      <c r="Z259" s="22" t="s">
        <v>671</v>
      </c>
      <c r="AA259" s="22">
        <v>1</v>
      </c>
      <c r="AB259" s="22"/>
      <c r="AC259" s="22">
        <v>1</v>
      </c>
      <c r="AD259" s="22"/>
      <c r="AE259" s="22"/>
      <c r="AF259" s="22"/>
      <c r="AG259" s="22"/>
      <c r="AH259" s="22"/>
      <c r="AI259" s="22"/>
      <c r="AJ259" s="24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f t="shared" si="25"/>
        <v>0</v>
      </c>
      <c r="AR259" s="26">
        <v>0</v>
      </c>
      <c r="AS259" s="26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f t="shared" si="26"/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f t="shared" si="27"/>
        <v>0</v>
      </c>
      <c r="BH259" s="26">
        <v>0</v>
      </c>
      <c r="BI259" s="26">
        <v>0</v>
      </c>
      <c r="BJ259" s="26">
        <v>0</v>
      </c>
      <c r="BK259" s="26">
        <v>0</v>
      </c>
      <c r="BL259" s="26">
        <v>0</v>
      </c>
      <c r="BM259" s="26">
        <v>0</v>
      </c>
      <c r="BN259" s="26">
        <v>0</v>
      </c>
      <c r="BO259" s="26">
        <f t="shared" si="28"/>
        <v>0</v>
      </c>
      <c r="BP259" s="27">
        <f t="shared" si="29"/>
        <v>0</v>
      </c>
      <c r="BQ259" s="22" t="s">
        <v>859</v>
      </c>
    </row>
    <row r="260" spans="1:69" ht="85.5" hidden="1" customHeight="1">
      <c r="A260" s="28">
        <v>254</v>
      </c>
      <c r="B260" s="34" t="s">
        <v>79</v>
      </c>
      <c r="C260" s="22" t="s">
        <v>133</v>
      </c>
      <c r="D260" s="22" t="s">
        <v>98</v>
      </c>
      <c r="E260" s="22"/>
      <c r="F260" s="22"/>
      <c r="G260" s="22"/>
      <c r="H260" s="22"/>
      <c r="I260" s="22"/>
      <c r="J260" s="22"/>
      <c r="K260" s="22"/>
      <c r="L260" s="22"/>
      <c r="M260" s="22"/>
      <c r="N260" s="22" t="s">
        <v>98</v>
      </c>
      <c r="O260" s="22" t="s">
        <v>122</v>
      </c>
      <c r="P260" s="22">
        <v>93.6</v>
      </c>
      <c r="Q260" s="22"/>
      <c r="R260" s="22">
        <v>95</v>
      </c>
      <c r="S260" s="22"/>
      <c r="T260" s="22"/>
      <c r="U260" s="22"/>
      <c r="V260" s="22"/>
      <c r="W260" s="22"/>
      <c r="X260" s="22" t="s">
        <v>254</v>
      </c>
      <c r="Y260" s="22" t="s">
        <v>505</v>
      </c>
      <c r="Z260" s="22" t="s">
        <v>790</v>
      </c>
      <c r="AA260" s="22">
        <v>1</v>
      </c>
      <c r="AB260" s="22"/>
      <c r="AC260" s="22">
        <v>1</v>
      </c>
      <c r="AD260" s="22"/>
      <c r="AE260" s="22"/>
      <c r="AF260" s="22"/>
      <c r="AG260" s="22"/>
      <c r="AH260" s="22"/>
      <c r="AI260" s="22"/>
      <c r="AJ260" s="24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f t="shared" si="25"/>
        <v>0</v>
      </c>
      <c r="AR260" s="26">
        <v>0</v>
      </c>
      <c r="AS260" s="26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f t="shared" si="26"/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f t="shared" si="27"/>
        <v>0</v>
      </c>
      <c r="BH260" s="26">
        <v>0</v>
      </c>
      <c r="BI260" s="26">
        <v>0</v>
      </c>
      <c r="BJ260" s="26">
        <v>0</v>
      </c>
      <c r="BK260" s="26">
        <v>0</v>
      </c>
      <c r="BL260" s="26">
        <v>0</v>
      </c>
      <c r="BM260" s="26">
        <v>0</v>
      </c>
      <c r="BN260" s="26">
        <v>0</v>
      </c>
      <c r="BO260" s="26">
        <f t="shared" si="28"/>
        <v>0</v>
      </c>
      <c r="BP260" s="27">
        <f t="shared" si="29"/>
        <v>0</v>
      </c>
      <c r="BQ260" s="22" t="s">
        <v>857</v>
      </c>
    </row>
    <row r="261" spans="1:69" ht="85.5" hidden="1" customHeight="1">
      <c r="A261" s="22">
        <v>255</v>
      </c>
      <c r="B261" s="34" t="s">
        <v>79</v>
      </c>
      <c r="C261" s="22" t="s">
        <v>131</v>
      </c>
      <c r="D261" s="22" t="s">
        <v>98</v>
      </c>
      <c r="E261" s="22"/>
      <c r="F261" s="22"/>
      <c r="G261" s="22"/>
      <c r="H261" s="22"/>
      <c r="I261" s="22"/>
      <c r="J261" s="22"/>
      <c r="K261" s="22"/>
      <c r="L261" s="22"/>
      <c r="M261" s="22"/>
      <c r="N261" s="22" t="s">
        <v>197</v>
      </c>
      <c r="O261" s="22" t="s">
        <v>911</v>
      </c>
      <c r="P261" s="22" t="s">
        <v>916</v>
      </c>
      <c r="Q261" s="22"/>
      <c r="R261" s="22">
        <v>267</v>
      </c>
      <c r="S261" s="22"/>
      <c r="T261" s="22"/>
      <c r="U261" s="22"/>
      <c r="V261" s="22"/>
      <c r="W261" s="22"/>
      <c r="X261" s="22" t="s">
        <v>249</v>
      </c>
      <c r="Y261" s="22" t="s">
        <v>506</v>
      </c>
      <c r="Z261" s="22" t="s">
        <v>749</v>
      </c>
      <c r="AA261" s="22">
        <v>1</v>
      </c>
      <c r="AB261" s="22"/>
      <c r="AC261" s="22">
        <v>1</v>
      </c>
      <c r="AD261" s="22"/>
      <c r="AE261" s="22"/>
      <c r="AF261" s="22"/>
      <c r="AG261" s="22"/>
      <c r="AH261" s="22"/>
      <c r="AI261" s="22"/>
      <c r="AJ261" s="24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f t="shared" si="25"/>
        <v>0</v>
      </c>
      <c r="AR261" s="26">
        <v>0</v>
      </c>
      <c r="AS261" s="26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f t="shared" si="26"/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f t="shared" si="27"/>
        <v>0</v>
      </c>
      <c r="BH261" s="26">
        <v>0</v>
      </c>
      <c r="BI261" s="26">
        <v>0</v>
      </c>
      <c r="BJ261" s="26">
        <v>0</v>
      </c>
      <c r="BK261" s="26">
        <v>0</v>
      </c>
      <c r="BL261" s="26">
        <v>0</v>
      </c>
      <c r="BM261" s="26">
        <v>0</v>
      </c>
      <c r="BN261" s="26">
        <v>0</v>
      </c>
      <c r="BO261" s="26">
        <f t="shared" si="28"/>
        <v>0</v>
      </c>
      <c r="BP261" s="27">
        <f t="shared" si="29"/>
        <v>0</v>
      </c>
      <c r="BQ261" s="22" t="s">
        <v>859</v>
      </c>
    </row>
    <row r="262" spans="1:69" ht="114" hidden="1" customHeight="1">
      <c r="A262" s="22">
        <v>256</v>
      </c>
      <c r="B262" s="34" t="s">
        <v>79</v>
      </c>
      <c r="C262" s="22" t="s">
        <v>131</v>
      </c>
      <c r="D262" s="22" t="s">
        <v>98</v>
      </c>
      <c r="E262" s="22"/>
      <c r="F262" s="22"/>
      <c r="G262" s="22"/>
      <c r="H262" s="22"/>
      <c r="I262" s="22"/>
      <c r="J262" s="22"/>
      <c r="K262" s="22"/>
      <c r="L262" s="22"/>
      <c r="M262" s="22"/>
      <c r="N262" s="22" t="s">
        <v>197</v>
      </c>
      <c r="O262" s="22" t="s">
        <v>911</v>
      </c>
      <c r="P262" s="22" t="s">
        <v>917</v>
      </c>
      <c r="Q262" s="22"/>
      <c r="R262" s="22">
        <v>267</v>
      </c>
      <c r="S262" s="22"/>
      <c r="T262" s="22"/>
      <c r="U262" s="22"/>
      <c r="V262" s="22"/>
      <c r="W262" s="22"/>
      <c r="X262" s="22" t="s">
        <v>249</v>
      </c>
      <c r="Y262" s="22" t="s">
        <v>507</v>
      </c>
      <c r="Z262" s="22" t="s">
        <v>791</v>
      </c>
      <c r="AA262" s="22">
        <v>13</v>
      </c>
      <c r="AB262" s="22"/>
      <c r="AC262" s="22">
        <v>4</v>
      </c>
      <c r="AD262" s="22"/>
      <c r="AE262" s="22"/>
      <c r="AF262" s="22"/>
      <c r="AG262" s="22"/>
      <c r="AH262" s="22"/>
      <c r="AI262" s="22"/>
      <c r="AJ262" s="24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f t="shared" si="25"/>
        <v>0</v>
      </c>
      <c r="AR262" s="26">
        <v>0</v>
      </c>
      <c r="AS262" s="26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f t="shared" si="26"/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f t="shared" si="27"/>
        <v>0</v>
      </c>
      <c r="BH262" s="26">
        <v>0</v>
      </c>
      <c r="BI262" s="26">
        <v>0</v>
      </c>
      <c r="BJ262" s="26">
        <v>0</v>
      </c>
      <c r="BK262" s="26">
        <v>0</v>
      </c>
      <c r="BL262" s="26">
        <v>0</v>
      </c>
      <c r="BM262" s="26">
        <v>0</v>
      </c>
      <c r="BN262" s="26">
        <v>0</v>
      </c>
      <c r="BO262" s="26">
        <f t="shared" si="28"/>
        <v>0</v>
      </c>
      <c r="BP262" s="27">
        <f t="shared" si="29"/>
        <v>0</v>
      </c>
      <c r="BQ262" s="22" t="s">
        <v>859</v>
      </c>
    </row>
    <row r="263" spans="1:69" ht="85.5" hidden="1" customHeight="1">
      <c r="A263" s="28">
        <v>257</v>
      </c>
      <c r="B263" s="34" t="s">
        <v>79</v>
      </c>
      <c r="C263" s="22" t="s">
        <v>131</v>
      </c>
      <c r="D263" s="22" t="s">
        <v>98</v>
      </c>
      <c r="E263" s="22"/>
      <c r="F263" s="22"/>
      <c r="G263" s="22"/>
      <c r="H263" s="22"/>
      <c r="I263" s="22"/>
      <c r="J263" s="22"/>
      <c r="K263" s="22"/>
      <c r="L263" s="22"/>
      <c r="M263" s="22"/>
      <c r="N263" s="22" t="s">
        <v>197</v>
      </c>
      <c r="O263" s="22" t="s">
        <v>911</v>
      </c>
      <c r="P263" s="22" t="s">
        <v>917</v>
      </c>
      <c r="Q263" s="22"/>
      <c r="R263" s="22">
        <v>267</v>
      </c>
      <c r="S263" s="22"/>
      <c r="T263" s="22"/>
      <c r="U263" s="22"/>
      <c r="V263" s="22"/>
      <c r="W263" s="22"/>
      <c r="X263" s="22" t="s">
        <v>249</v>
      </c>
      <c r="Y263" s="22" t="s">
        <v>508</v>
      </c>
      <c r="Z263" s="22" t="s">
        <v>792</v>
      </c>
      <c r="AA263" s="22">
        <v>130</v>
      </c>
      <c r="AB263" s="22"/>
      <c r="AC263" s="22">
        <v>130</v>
      </c>
      <c r="AD263" s="22"/>
      <c r="AE263" s="22"/>
      <c r="AF263" s="22"/>
      <c r="AG263" s="22"/>
      <c r="AH263" s="22"/>
      <c r="AI263" s="22"/>
      <c r="AJ263" s="24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f t="shared" si="25"/>
        <v>0</v>
      </c>
      <c r="AR263" s="26">
        <v>0</v>
      </c>
      <c r="AS263" s="26">
        <v>0</v>
      </c>
      <c r="AT263" s="26">
        <v>0</v>
      </c>
      <c r="AU263" s="26">
        <v>0</v>
      </c>
      <c r="AV263" s="26">
        <v>0</v>
      </c>
      <c r="AW263" s="26">
        <v>0</v>
      </c>
      <c r="AX263" s="26">
        <v>0</v>
      </c>
      <c r="AY263" s="26">
        <f t="shared" si="26"/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f t="shared" si="27"/>
        <v>0</v>
      </c>
      <c r="BH263" s="26">
        <v>0</v>
      </c>
      <c r="BI263" s="26">
        <v>0</v>
      </c>
      <c r="BJ263" s="26">
        <v>0</v>
      </c>
      <c r="BK263" s="26">
        <v>0</v>
      </c>
      <c r="BL263" s="26">
        <v>0</v>
      </c>
      <c r="BM263" s="26">
        <v>0</v>
      </c>
      <c r="BN263" s="26">
        <v>0</v>
      </c>
      <c r="BO263" s="26">
        <f t="shared" si="28"/>
        <v>0</v>
      </c>
      <c r="BP263" s="27">
        <f t="shared" si="29"/>
        <v>0</v>
      </c>
      <c r="BQ263" s="22" t="s">
        <v>859</v>
      </c>
    </row>
    <row r="264" spans="1:69" ht="114" hidden="1" customHeight="1">
      <c r="A264" s="22">
        <v>258</v>
      </c>
      <c r="B264" s="34" t="s">
        <v>79</v>
      </c>
      <c r="C264" s="22" t="s">
        <v>131</v>
      </c>
      <c r="D264" s="22" t="s">
        <v>98</v>
      </c>
      <c r="E264" s="22"/>
      <c r="F264" s="22"/>
      <c r="G264" s="22"/>
      <c r="H264" s="22"/>
      <c r="I264" s="22"/>
      <c r="J264" s="22"/>
      <c r="K264" s="22"/>
      <c r="L264" s="22"/>
      <c r="M264" s="22"/>
      <c r="N264" s="22" t="s">
        <v>197</v>
      </c>
      <c r="O264" s="22" t="s">
        <v>911</v>
      </c>
      <c r="P264" s="22" t="s">
        <v>917</v>
      </c>
      <c r="Q264" s="22"/>
      <c r="R264" s="22">
        <v>267</v>
      </c>
      <c r="S264" s="22"/>
      <c r="T264" s="22"/>
      <c r="U264" s="22"/>
      <c r="V264" s="22"/>
      <c r="W264" s="22"/>
      <c r="X264" s="22" t="s">
        <v>249</v>
      </c>
      <c r="Y264" s="22" t="s">
        <v>509</v>
      </c>
      <c r="Z264" s="22" t="s">
        <v>792</v>
      </c>
      <c r="AA264" s="22">
        <v>0</v>
      </c>
      <c r="AB264" s="22"/>
      <c r="AC264" s="22">
        <v>254</v>
      </c>
      <c r="AD264" s="22"/>
      <c r="AE264" s="22"/>
      <c r="AF264" s="22"/>
      <c r="AG264" s="22"/>
      <c r="AH264" s="22"/>
      <c r="AI264" s="22"/>
      <c r="AJ264" s="24">
        <v>0</v>
      </c>
      <c r="AK264" s="25">
        <v>0</v>
      </c>
      <c r="AL264" s="25">
        <v>0</v>
      </c>
      <c r="AM264" s="25">
        <v>0</v>
      </c>
      <c r="AN264" s="25">
        <v>0</v>
      </c>
      <c r="AO264" s="25">
        <v>0</v>
      </c>
      <c r="AP264" s="25">
        <v>0</v>
      </c>
      <c r="AQ264" s="25">
        <f t="shared" si="25"/>
        <v>0</v>
      </c>
      <c r="AR264" s="26">
        <v>0</v>
      </c>
      <c r="AS264" s="26">
        <v>0</v>
      </c>
      <c r="AT264" s="26">
        <v>0</v>
      </c>
      <c r="AU264" s="26">
        <v>0</v>
      </c>
      <c r="AV264" s="26">
        <v>0</v>
      </c>
      <c r="AW264" s="26">
        <v>0</v>
      </c>
      <c r="AX264" s="26">
        <v>0</v>
      </c>
      <c r="AY264" s="26">
        <f t="shared" si="26"/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f t="shared" si="27"/>
        <v>0</v>
      </c>
      <c r="BH264" s="26">
        <v>0</v>
      </c>
      <c r="BI264" s="26">
        <v>0</v>
      </c>
      <c r="BJ264" s="26">
        <v>0</v>
      </c>
      <c r="BK264" s="26">
        <v>0</v>
      </c>
      <c r="BL264" s="26">
        <v>0</v>
      </c>
      <c r="BM264" s="26">
        <v>0</v>
      </c>
      <c r="BN264" s="26">
        <v>0</v>
      </c>
      <c r="BO264" s="26">
        <f t="shared" si="28"/>
        <v>0</v>
      </c>
      <c r="BP264" s="27">
        <f t="shared" si="29"/>
        <v>0</v>
      </c>
      <c r="BQ264" s="22" t="s">
        <v>859</v>
      </c>
    </row>
    <row r="265" spans="1:69" ht="71.25" hidden="1" customHeight="1">
      <c r="A265" s="22">
        <v>259</v>
      </c>
      <c r="B265" s="34" t="s">
        <v>79</v>
      </c>
      <c r="C265" s="22" t="s">
        <v>131</v>
      </c>
      <c r="D265" s="22" t="s">
        <v>98</v>
      </c>
      <c r="E265" s="22"/>
      <c r="F265" s="22"/>
      <c r="G265" s="22"/>
      <c r="H265" s="22"/>
      <c r="I265" s="22"/>
      <c r="J265" s="22"/>
      <c r="K265" s="22"/>
      <c r="L265" s="22"/>
      <c r="M265" s="22"/>
      <c r="N265" s="22" t="s">
        <v>198</v>
      </c>
      <c r="O265" s="22" t="s">
        <v>912</v>
      </c>
      <c r="P265" s="22">
        <v>1300</v>
      </c>
      <c r="Q265" s="22"/>
      <c r="R265" s="22">
        <v>1430</v>
      </c>
      <c r="S265" s="22"/>
      <c r="T265" s="22"/>
      <c r="U265" s="22"/>
      <c r="V265" s="22"/>
      <c r="W265" s="22"/>
      <c r="X265" s="22" t="s">
        <v>249</v>
      </c>
      <c r="Y265" s="22" t="s">
        <v>510</v>
      </c>
      <c r="Z265" s="22" t="s">
        <v>793</v>
      </c>
      <c r="AA265" s="22">
        <v>0</v>
      </c>
      <c r="AB265" s="22"/>
      <c r="AC265" s="22">
        <v>1</v>
      </c>
      <c r="AD265" s="22"/>
      <c r="AE265" s="22"/>
      <c r="AF265" s="22"/>
      <c r="AG265" s="22"/>
      <c r="AH265" s="22"/>
      <c r="AI265" s="22"/>
      <c r="AJ265" s="24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25">
        <f t="shared" si="25"/>
        <v>0</v>
      </c>
      <c r="AR265" s="26">
        <v>0</v>
      </c>
      <c r="AS265" s="26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f t="shared" si="26"/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f t="shared" si="27"/>
        <v>0</v>
      </c>
      <c r="BH265" s="26">
        <v>0</v>
      </c>
      <c r="BI265" s="26">
        <v>0</v>
      </c>
      <c r="BJ265" s="26">
        <v>0</v>
      </c>
      <c r="BK265" s="26">
        <v>0</v>
      </c>
      <c r="BL265" s="26">
        <v>0</v>
      </c>
      <c r="BM265" s="26">
        <v>0</v>
      </c>
      <c r="BN265" s="26">
        <v>0</v>
      </c>
      <c r="BO265" s="26">
        <f t="shared" si="28"/>
        <v>0</v>
      </c>
      <c r="BP265" s="27">
        <f t="shared" si="29"/>
        <v>0</v>
      </c>
      <c r="BQ265" s="22" t="s">
        <v>859</v>
      </c>
    </row>
    <row r="266" spans="1:69" ht="228" hidden="1" customHeight="1">
      <c r="A266" s="28">
        <v>260</v>
      </c>
      <c r="B266" s="34" t="s">
        <v>79</v>
      </c>
      <c r="C266" s="22" t="s">
        <v>131</v>
      </c>
      <c r="D266" s="22" t="s">
        <v>98</v>
      </c>
      <c r="E266" s="22"/>
      <c r="F266" s="22"/>
      <c r="G266" s="22"/>
      <c r="H266" s="22"/>
      <c r="I266" s="22"/>
      <c r="J266" s="22"/>
      <c r="K266" s="22"/>
      <c r="L266" s="22"/>
      <c r="M266" s="22"/>
      <c r="N266" s="22" t="s">
        <v>198</v>
      </c>
      <c r="O266" s="22" t="s">
        <v>912</v>
      </c>
      <c r="P266" s="22">
        <v>1300</v>
      </c>
      <c r="Q266" s="22"/>
      <c r="R266" s="22">
        <v>1430</v>
      </c>
      <c r="S266" s="22"/>
      <c r="T266" s="22"/>
      <c r="U266" s="22"/>
      <c r="V266" s="22"/>
      <c r="W266" s="22"/>
      <c r="X266" s="22" t="s">
        <v>249</v>
      </c>
      <c r="Y266" s="22" t="s">
        <v>511</v>
      </c>
      <c r="Z266" s="22" t="s">
        <v>794</v>
      </c>
      <c r="AA266" s="22">
        <v>5800</v>
      </c>
      <c r="AB266" s="22"/>
      <c r="AC266" s="22">
        <v>8000</v>
      </c>
      <c r="AD266" s="22"/>
      <c r="AE266" s="22"/>
      <c r="AF266" s="22"/>
      <c r="AG266" s="22"/>
      <c r="AH266" s="22"/>
      <c r="AI266" s="22"/>
      <c r="AJ266" s="24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f t="shared" si="25"/>
        <v>0</v>
      </c>
      <c r="AR266" s="26">
        <v>0</v>
      </c>
      <c r="AS266" s="26">
        <v>0</v>
      </c>
      <c r="AT266" s="26">
        <v>0</v>
      </c>
      <c r="AU266" s="26">
        <v>0</v>
      </c>
      <c r="AV266" s="26">
        <v>0</v>
      </c>
      <c r="AW266" s="26">
        <v>0</v>
      </c>
      <c r="AX266" s="26">
        <v>0</v>
      </c>
      <c r="AY266" s="26">
        <f t="shared" si="26"/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f t="shared" si="27"/>
        <v>0</v>
      </c>
      <c r="BH266" s="26">
        <v>0</v>
      </c>
      <c r="BI266" s="26">
        <v>0</v>
      </c>
      <c r="BJ266" s="26">
        <v>0</v>
      </c>
      <c r="BK266" s="26">
        <v>0</v>
      </c>
      <c r="BL266" s="26">
        <v>0</v>
      </c>
      <c r="BM266" s="26">
        <v>0</v>
      </c>
      <c r="BN266" s="26">
        <v>0</v>
      </c>
      <c r="BO266" s="26">
        <f t="shared" si="28"/>
        <v>0</v>
      </c>
      <c r="BP266" s="27">
        <f t="shared" si="29"/>
        <v>0</v>
      </c>
      <c r="BQ266" s="22" t="s">
        <v>859</v>
      </c>
    </row>
    <row r="267" spans="1:69" ht="85.5" hidden="1" customHeight="1">
      <c r="A267" s="22">
        <v>261</v>
      </c>
      <c r="B267" s="34" t="s">
        <v>79</v>
      </c>
      <c r="C267" s="22" t="s">
        <v>88</v>
      </c>
      <c r="D267" s="22" t="s">
        <v>98</v>
      </c>
      <c r="E267" s="22"/>
      <c r="F267" s="22"/>
      <c r="G267" s="22"/>
      <c r="H267" s="22"/>
      <c r="I267" s="22"/>
      <c r="J267" s="22"/>
      <c r="K267" s="22"/>
      <c r="L267" s="22"/>
      <c r="M267" s="22"/>
      <c r="N267" s="22" t="s">
        <v>98</v>
      </c>
      <c r="O267" s="22" t="s">
        <v>122</v>
      </c>
      <c r="P267" s="22">
        <v>93.6</v>
      </c>
      <c r="Q267" s="22"/>
      <c r="R267" s="22">
        <v>95</v>
      </c>
      <c r="S267" s="22"/>
      <c r="T267" s="22"/>
      <c r="U267" s="22"/>
      <c r="V267" s="22"/>
      <c r="W267" s="22"/>
      <c r="X267" s="22" t="s">
        <v>249</v>
      </c>
      <c r="Y267" s="22" t="s">
        <v>512</v>
      </c>
      <c r="Z267" s="22" t="s">
        <v>795</v>
      </c>
      <c r="AA267" s="22">
        <v>1</v>
      </c>
      <c r="AB267" s="22"/>
      <c r="AC267" s="22">
        <v>1</v>
      </c>
      <c r="AD267" s="22"/>
      <c r="AE267" s="22"/>
      <c r="AF267" s="22"/>
      <c r="AG267" s="22"/>
      <c r="AH267" s="22"/>
      <c r="AI267" s="22"/>
      <c r="AJ267" s="24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f t="shared" si="25"/>
        <v>0</v>
      </c>
      <c r="AR267" s="26">
        <v>0</v>
      </c>
      <c r="AS267" s="26">
        <v>0</v>
      </c>
      <c r="AT267" s="26">
        <v>0</v>
      </c>
      <c r="AU267" s="26">
        <v>0</v>
      </c>
      <c r="AV267" s="26">
        <v>0</v>
      </c>
      <c r="AW267" s="26">
        <v>0</v>
      </c>
      <c r="AX267" s="26">
        <v>0</v>
      </c>
      <c r="AY267" s="26">
        <f t="shared" si="26"/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f t="shared" si="27"/>
        <v>0</v>
      </c>
      <c r="BH267" s="26">
        <v>0</v>
      </c>
      <c r="BI267" s="26">
        <v>0</v>
      </c>
      <c r="BJ267" s="26">
        <v>0</v>
      </c>
      <c r="BK267" s="26">
        <v>0</v>
      </c>
      <c r="BL267" s="26">
        <v>0</v>
      </c>
      <c r="BM267" s="26">
        <v>0</v>
      </c>
      <c r="BN267" s="26">
        <v>0</v>
      </c>
      <c r="BO267" s="26">
        <f t="shared" si="28"/>
        <v>0</v>
      </c>
      <c r="BP267" s="27">
        <f t="shared" si="29"/>
        <v>0</v>
      </c>
      <c r="BQ267" s="22" t="s">
        <v>850</v>
      </c>
    </row>
    <row r="268" spans="1:69" ht="114" hidden="1" customHeight="1">
      <c r="A268" s="22">
        <v>262</v>
      </c>
      <c r="B268" s="34" t="s">
        <v>79</v>
      </c>
      <c r="C268" s="22" t="s">
        <v>139</v>
      </c>
      <c r="D268" s="22" t="s">
        <v>98</v>
      </c>
      <c r="E268" s="22"/>
      <c r="F268" s="22"/>
      <c r="G268" s="22"/>
      <c r="H268" s="22"/>
      <c r="I268" s="22"/>
      <c r="J268" s="22"/>
      <c r="K268" s="22"/>
      <c r="L268" s="22"/>
      <c r="M268" s="22"/>
      <c r="N268" s="22" t="s">
        <v>98</v>
      </c>
      <c r="O268" s="22" t="s">
        <v>122</v>
      </c>
      <c r="P268" s="22">
        <v>93.6</v>
      </c>
      <c r="Q268" s="22"/>
      <c r="R268" s="22">
        <v>95</v>
      </c>
      <c r="S268" s="22"/>
      <c r="T268" s="22"/>
      <c r="U268" s="22"/>
      <c r="V268" s="22"/>
      <c r="W268" s="22"/>
      <c r="X268" s="22" t="s">
        <v>253</v>
      </c>
      <c r="Y268" s="22" t="s">
        <v>513</v>
      </c>
      <c r="Z268" s="22" t="s">
        <v>796</v>
      </c>
      <c r="AA268" s="22">
        <v>1</v>
      </c>
      <c r="AB268" s="22"/>
      <c r="AC268" s="22">
        <v>1</v>
      </c>
      <c r="AD268" s="22"/>
      <c r="AE268" s="22"/>
      <c r="AF268" s="22"/>
      <c r="AG268" s="22"/>
      <c r="AH268" s="22"/>
      <c r="AI268" s="22"/>
      <c r="AJ268" s="24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f t="shared" si="25"/>
        <v>0</v>
      </c>
      <c r="AR268" s="26">
        <v>0</v>
      </c>
      <c r="AS268" s="26">
        <v>0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f t="shared" si="26"/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f t="shared" si="27"/>
        <v>0</v>
      </c>
      <c r="BH268" s="26">
        <v>0</v>
      </c>
      <c r="BI268" s="26">
        <v>0</v>
      </c>
      <c r="BJ268" s="26">
        <v>0</v>
      </c>
      <c r="BK268" s="26">
        <v>0</v>
      </c>
      <c r="BL268" s="26">
        <v>0</v>
      </c>
      <c r="BM268" s="26">
        <v>0</v>
      </c>
      <c r="BN268" s="26">
        <v>0</v>
      </c>
      <c r="BO268" s="26">
        <f t="shared" si="28"/>
        <v>0</v>
      </c>
      <c r="BP268" s="27">
        <f t="shared" si="29"/>
        <v>0</v>
      </c>
      <c r="BQ268" s="22" t="s">
        <v>850</v>
      </c>
    </row>
    <row r="269" spans="1:69" ht="85.5" hidden="1" customHeight="1">
      <c r="A269" s="28">
        <v>263</v>
      </c>
      <c r="B269" s="34" t="s">
        <v>79</v>
      </c>
      <c r="C269" s="22" t="s">
        <v>88</v>
      </c>
      <c r="D269" s="22" t="s">
        <v>98</v>
      </c>
      <c r="E269" s="22"/>
      <c r="F269" s="22"/>
      <c r="G269" s="22"/>
      <c r="H269" s="22"/>
      <c r="I269" s="22"/>
      <c r="J269" s="22"/>
      <c r="K269" s="22"/>
      <c r="L269" s="22"/>
      <c r="M269" s="22"/>
      <c r="N269" s="22" t="s">
        <v>98</v>
      </c>
      <c r="O269" s="22" t="s">
        <v>122</v>
      </c>
      <c r="P269" s="22">
        <v>93.6</v>
      </c>
      <c r="Q269" s="22"/>
      <c r="R269" s="22">
        <v>95</v>
      </c>
      <c r="S269" s="22"/>
      <c r="T269" s="22"/>
      <c r="U269" s="22"/>
      <c r="V269" s="22"/>
      <c r="W269" s="22"/>
      <c r="X269" s="22" t="s">
        <v>207</v>
      </c>
      <c r="Y269" s="22" t="s">
        <v>514</v>
      </c>
      <c r="Z269" s="22" t="s">
        <v>797</v>
      </c>
      <c r="AA269" s="22">
        <v>37794</v>
      </c>
      <c r="AB269" s="22"/>
      <c r="AC269" s="22">
        <v>113400</v>
      </c>
      <c r="AD269" s="22"/>
      <c r="AE269" s="22"/>
      <c r="AF269" s="22"/>
      <c r="AG269" s="22"/>
      <c r="AH269" s="22"/>
      <c r="AI269" s="22"/>
      <c r="AJ269" s="24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f t="shared" si="25"/>
        <v>0</v>
      </c>
      <c r="AR269" s="26">
        <v>0</v>
      </c>
      <c r="AS269" s="26">
        <v>0</v>
      </c>
      <c r="AT269" s="26">
        <v>0</v>
      </c>
      <c r="AU269" s="26">
        <v>0</v>
      </c>
      <c r="AV269" s="26">
        <v>0</v>
      </c>
      <c r="AW269" s="26">
        <v>0</v>
      </c>
      <c r="AX269" s="26">
        <v>0</v>
      </c>
      <c r="AY269" s="26">
        <f t="shared" si="26"/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f t="shared" si="27"/>
        <v>0</v>
      </c>
      <c r="BH269" s="26">
        <v>0</v>
      </c>
      <c r="BI269" s="26">
        <v>0</v>
      </c>
      <c r="BJ269" s="26">
        <v>0</v>
      </c>
      <c r="BK269" s="26">
        <v>0</v>
      </c>
      <c r="BL269" s="26">
        <v>0</v>
      </c>
      <c r="BM269" s="26">
        <v>0</v>
      </c>
      <c r="BN269" s="26">
        <v>0</v>
      </c>
      <c r="BO269" s="26">
        <f t="shared" si="28"/>
        <v>0</v>
      </c>
      <c r="BP269" s="27">
        <f t="shared" si="29"/>
        <v>0</v>
      </c>
      <c r="BQ269" s="22" t="s">
        <v>850</v>
      </c>
    </row>
    <row r="270" spans="1:69" ht="99.75" hidden="1" customHeight="1">
      <c r="A270" s="22">
        <v>264</v>
      </c>
      <c r="B270" s="34" t="s">
        <v>79</v>
      </c>
      <c r="C270" s="22" t="s">
        <v>88</v>
      </c>
      <c r="D270" s="22" t="s">
        <v>98</v>
      </c>
      <c r="E270" s="22"/>
      <c r="F270" s="22"/>
      <c r="G270" s="22"/>
      <c r="H270" s="22"/>
      <c r="I270" s="22"/>
      <c r="J270" s="22"/>
      <c r="K270" s="22"/>
      <c r="L270" s="22"/>
      <c r="M270" s="22"/>
      <c r="N270" s="22" t="s">
        <v>98</v>
      </c>
      <c r="O270" s="22" t="s">
        <v>122</v>
      </c>
      <c r="P270" s="22">
        <v>93.6</v>
      </c>
      <c r="Q270" s="22"/>
      <c r="R270" s="22">
        <v>95</v>
      </c>
      <c r="S270" s="22"/>
      <c r="T270" s="22"/>
      <c r="U270" s="22"/>
      <c r="V270" s="22"/>
      <c r="W270" s="22"/>
      <c r="X270" s="22" t="s">
        <v>207</v>
      </c>
      <c r="Y270" s="22" t="s">
        <v>515</v>
      </c>
      <c r="Z270" s="22" t="s">
        <v>787</v>
      </c>
      <c r="AA270" s="22">
        <v>16</v>
      </c>
      <c r="AB270" s="22"/>
      <c r="AC270" s="22">
        <v>16</v>
      </c>
      <c r="AD270" s="22"/>
      <c r="AE270" s="22"/>
      <c r="AF270" s="22"/>
      <c r="AG270" s="22"/>
      <c r="AH270" s="22"/>
      <c r="AI270" s="22"/>
      <c r="AJ270" s="24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f t="shared" si="25"/>
        <v>0</v>
      </c>
      <c r="AR270" s="26">
        <v>0</v>
      </c>
      <c r="AS270" s="26">
        <v>0</v>
      </c>
      <c r="AT270" s="26">
        <v>0</v>
      </c>
      <c r="AU270" s="26">
        <v>0</v>
      </c>
      <c r="AV270" s="26">
        <v>0</v>
      </c>
      <c r="AW270" s="26">
        <v>0</v>
      </c>
      <c r="AX270" s="26">
        <v>0</v>
      </c>
      <c r="AY270" s="26">
        <f t="shared" si="26"/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f t="shared" si="27"/>
        <v>0</v>
      </c>
      <c r="BH270" s="26">
        <v>0</v>
      </c>
      <c r="BI270" s="26">
        <v>0</v>
      </c>
      <c r="BJ270" s="26">
        <v>0</v>
      </c>
      <c r="BK270" s="26">
        <v>0</v>
      </c>
      <c r="BL270" s="26">
        <v>0</v>
      </c>
      <c r="BM270" s="26">
        <v>0</v>
      </c>
      <c r="BN270" s="26">
        <v>0</v>
      </c>
      <c r="BO270" s="26">
        <f t="shared" si="28"/>
        <v>0</v>
      </c>
      <c r="BP270" s="27">
        <f t="shared" si="29"/>
        <v>0</v>
      </c>
      <c r="BQ270" s="22" t="s">
        <v>850</v>
      </c>
    </row>
    <row r="271" spans="1:69" ht="85.5" hidden="1" customHeight="1">
      <c r="A271" s="22">
        <v>265</v>
      </c>
      <c r="B271" s="34" t="s">
        <v>79</v>
      </c>
      <c r="C271" s="22" t="s">
        <v>88</v>
      </c>
      <c r="D271" s="22" t="s">
        <v>98</v>
      </c>
      <c r="E271" s="22"/>
      <c r="F271" s="22"/>
      <c r="G271" s="22"/>
      <c r="H271" s="22"/>
      <c r="I271" s="22"/>
      <c r="J271" s="22"/>
      <c r="K271" s="22"/>
      <c r="L271" s="22"/>
      <c r="M271" s="22"/>
      <c r="N271" s="22" t="s">
        <v>98</v>
      </c>
      <c r="O271" s="22" t="s">
        <v>122</v>
      </c>
      <c r="P271" s="22">
        <v>93.6</v>
      </c>
      <c r="Q271" s="22"/>
      <c r="R271" s="22">
        <v>95</v>
      </c>
      <c r="S271" s="22"/>
      <c r="T271" s="22"/>
      <c r="U271" s="22"/>
      <c r="V271" s="22"/>
      <c r="W271" s="22"/>
      <c r="X271" s="22" t="s">
        <v>207</v>
      </c>
      <c r="Y271" s="22" t="s">
        <v>516</v>
      </c>
      <c r="Z271" s="22" t="s">
        <v>798</v>
      </c>
      <c r="AA271" s="22">
        <v>29</v>
      </c>
      <c r="AB271" s="22"/>
      <c r="AC271" s="22">
        <v>8</v>
      </c>
      <c r="AD271" s="22"/>
      <c r="AE271" s="22"/>
      <c r="AF271" s="22"/>
      <c r="AG271" s="22"/>
      <c r="AH271" s="22"/>
      <c r="AI271" s="22"/>
      <c r="AJ271" s="24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f t="shared" si="25"/>
        <v>0</v>
      </c>
      <c r="AR271" s="26">
        <v>0</v>
      </c>
      <c r="AS271" s="26">
        <v>0</v>
      </c>
      <c r="AT271" s="26">
        <v>0</v>
      </c>
      <c r="AU271" s="26">
        <v>0</v>
      </c>
      <c r="AV271" s="26">
        <v>0</v>
      </c>
      <c r="AW271" s="26">
        <v>0</v>
      </c>
      <c r="AX271" s="26">
        <v>0</v>
      </c>
      <c r="AY271" s="26">
        <f t="shared" si="26"/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f t="shared" si="27"/>
        <v>0</v>
      </c>
      <c r="BH271" s="26">
        <v>0</v>
      </c>
      <c r="BI271" s="26">
        <v>0</v>
      </c>
      <c r="BJ271" s="26">
        <v>0</v>
      </c>
      <c r="BK271" s="26">
        <v>0</v>
      </c>
      <c r="BL271" s="26">
        <v>0</v>
      </c>
      <c r="BM271" s="26">
        <v>0</v>
      </c>
      <c r="BN271" s="26">
        <v>0</v>
      </c>
      <c r="BO271" s="26">
        <f t="shared" si="28"/>
        <v>0</v>
      </c>
      <c r="BP271" s="27">
        <f t="shared" si="29"/>
        <v>0</v>
      </c>
      <c r="BQ271" s="22" t="s">
        <v>850</v>
      </c>
    </row>
    <row r="272" spans="1:69" ht="171" hidden="1" customHeight="1">
      <c r="A272" s="28">
        <v>266</v>
      </c>
      <c r="B272" s="34" t="s">
        <v>79</v>
      </c>
      <c r="C272" s="22" t="s">
        <v>132</v>
      </c>
      <c r="D272" s="22" t="s">
        <v>98</v>
      </c>
      <c r="E272" s="22"/>
      <c r="F272" s="22"/>
      <c r="G272" s="22"/>
      <c r="H272" s="22"/>
      <c r="I272" s="22"/>
      <c r="J272" s="22"/>
      <c r="K272" s="22"/>
      <c r="L272" s="22"/>
      <c r="M272" s="22"/>
      <c r="N272" s="22" t="s">
        <v>162</v>
      </c>
      <c r="O272" s="22" t="s">
        <v>878</v>
      </c>
      <c r="P272" s="22">
        <v>87.1</v>
      </c>
      <c r="Q272" s="22"/>
      <c r="R272" s="22">
        <v>90</v>
      </c>
      <c r="S272" s="22"/>
      <c r="T272" s="22"/>
      <c r="U272" s="22"/>
      <c r="V272" s="22"/>
      <c r="W272" s="22"/>
      <c r="X272" s="22" t="s">
        <v>256</v>
      </c>
      <c r="Y272" s="22" t="s">
        <v>517</v>
      </c>
      <c r="Z272" s="22" t="s">
        <v>799</v>
      </c>
      <c r="AA272" s="22">
        <v>0</v>
      </c>
      <c r="AB272" s="22"/>
      <c r="AC272" s="22">
        <v>1</v>
      </c>
      <c r="AD272" s="22"/>
      <c r="AE272" s="22"/>
      <c r="AF272" s="22"/>
      <c r="AG272" s="22"/>
      <c r="AH272" s="22"/>
      <c r="AI272" s="22"/>
      <c r="AJ272" s="24">
        <v>0</v>
      </c>
      <c r="AK272" s="25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0</v>
      </c>
      <c r="AQ272" s="25">
        <f t="shared" si="25"/>
        <v>0</v>
      </c>
      <c r="AR272" s="26">
        <v>0</v>
      </c>
      <c r="AS272" s="26">
        <v>0</v>
      </c>
      <c r="AT272" s="26">
        <v>0</v>
      </c>
      <c r="AU272" s="26">
        <v>0</v>
      </c>
      <c r="AV272" s="26">
        <v>0</v>
      </c>
      <c r="AW272" s="26">
        <v>0</v>
      </c>
      <c r="AX272" s="26">
        <v>0</v>
      </c>
      <c r="AY272" s="26">
        <f t="shared" si="26"/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f t="shared" si="27"/>
        <v>0</v>
      </c>
      <c r="BH272" s="26">
        <v>0</v>
      </c>
      <c r="BI272" s="26">
        <v>0</v>
      </c>
      <c r="BJ272" s="26">
        <v>0</v>
      </c>
      <c r="BK272" s="26">
        <v>0</v>
      </c>
      <c r="BL272" s="26">
        <v>0</v>
      </c>
      <c r="BM272" s="26">
        <v>0</v>
      </c>
      <c r="BN272" s="26">
        <v>0</v>
      </c>
      <c r="BO272" s="26">
        <f t="shared" si="28"/>
        <v>0</v>
      </c>
      <c r="BP272" s="27">
        <f t="shared" si="29"/>
        <v>0</v>
      </c>
      <c r="BQ272" s="22" t="s">
        <v>858</v>
      </c>
    </row>
    <row r="273" spans="1:69" ht="71.25" hidden="1" customHeight="1">
      <c r="A273" s="22">
        <v>267</v>
      </c>
      <c r="B273" s="34" t="s">
        <v>79</v>
      </c>
      <c r="C273" s="22" t="s">
        <v>139</v>
      </c>
      <c r="D273" s="22" t="s">
        <v>98</v>
      </c>
      <c r="E273" s="22"/>
      <c r="F273" s="22"/>
      <c r="G273" s="22"/>
      <c r="H273" s="22"/>
      <c r="I273" s="22"/>
      <c r="J273" s="22"/>
      <c r="K273" s="22"/>
      <c r="L273" s="22"/>
      <c r="M273" s="22"/>
      <c r="N273" s="22" t="s">
        <v>98</v>
      </c>
      <c r="O273" s="22" t="s">
        <v>122</v>
      </c>
      <c r="P273" s="22">
        <v>93.6</v>
      </c>
      <c r="Q273" s="22"/>
      <c r="R273" s="22">
        <v>95</v>
      </c>
      <c r="S273" s="22"/>
      <c r="T273" s="22"/>
      <c r="U273" s="22"/>
      <c r="V273" s="22"/>
      <c r="W273" s="22"/>
      <c r="X273" s="22" t="s">
        <v>253</v>
      </c>
      <c r="Y273" s="22" t="s">
        <v>518</v>
      </c>
      <c r="Z273" s="22" t="s">
        <v>800</v>
      </c>
      <c r="AA273" s="22" t="s">
        <v>839</v>
      </c>
      <c r="AB273" s="22"/>
      <c r="AC273" s="22" t="s">
        <v>841</v>
      </c>
      <c r="AD273" s="22"/>
      <c r="AE273" s="22"/>
      <c r="AF273" s="22"/>
      <c r="AG273" s="22"/>
      <c r="AH273" s="22"/>
      <c r="AI273" s="22"/>
      <c r="AJ273" s="24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f t="shared" si="25"/>
        <v>0</v>
      </c>
      <c r="AR273" s="26">
        <v>0</v>
      </c>
      <c r="AS273" s="26">
        <v>0</v>
      </c>
      <c r="AT273" s="26">
        <v>0</v>
      </c>
      <c r="AU273" s="26">
        <v>0</v>
      </c>
      <c r="AV273" s="26">
        <v>0</v>
      </c>
      <c r="AW273" s="26">
        <v>0</v>
      </c>
      <c r="AX273" s="26">
        <v>0</v>
      </c>
      <c r="AY273" s="26">
        <f t="shared" si="26"/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f t="shared" si="27"/>
        <v>0</v>
      </c>
      <c r="BH273" s="26">
        <v>0</v>
      </c>
      <c r="BI273" s="26">
        <v>0</v>
      </c>
      <c r="BJ273" s="26">
        <v>0</v>
      </c>
      <c r="BK273" s="26">
        <v>0</v>
      </c>
      <c r="BL273" s="26">
        <v>0</v>
      </c>
      <c r="BM273" s="26">
        <v>0</v>
      </c>
      <c r="BN273" s="26">
        <v>0</v>
      </c>
      <c r="BO273" s="26">
        <f t="shared" si="28"/>
        <v>0</v>
      </c>
      <c r="BP273" s="27">
        <f t="shared" si="29"/>
        <v>0</v>
      </c>
      <c r="BQ273" s="22" t="s">
        <v>853</v>
      </c>
    </row>
    <row r="274" spans="1:69" ht="114" hidden="1" customHeight="1">
      <c r="A274" s="22">
        <v>268</v>
      </c>
      <c r="B274" s="34" t="s">
        <v>77</v>
      </c>
      <c r="C274" s="22" t="s">
        <v>87</v>
      </c>
      <c r="D274" s="22" t="s">
        <v>97</v>
      </c>
      <c r="E274" s="22"/>
      <c r="F274" s="22"/>
      <c r="G274" s="22"/>
      <c r="H274" s="22"/>
      <c r="I274" s="22"/>
      <c r="J274" s="22"/>
      <c r="K274" s="22"/>
      <c r="L274" s="22"/>
      <c r="M274" s="22"/>
      <c r="N274" s="22" t="s">
        <v>170</v>
      </c>
      <c r="O274" s="22" t="s">
        <v>121</v>
      </c>
      <c r="P274" s="22" t="s">
        <v>123</v>
      </c>
      <c r="Q274" s="22"/>
      <c r="R274" s="22" t="s">
        <v>124</v>
      </c>
      <c r="S274" s="22"/>
      <c r="T274" s="22"/>
      <c r="U274" s="22"/>
      <c r="V274" s="22"/>
      <c r="W274" s="22"/>
      <c r="X274" s="22" t="s">
        <v>209</v>
      </c>
      <c r="Y274" s="22" t="s">
        <v>519</v>
      </c>
      <c r="Z274" s="22" t="s">
        <v>801</v>
      </c>
      <c r="AA274" s="22">
        <v>2</v>
      </c>
      <c r="AB274" s="22"/>
      <c r="AC274" s="22">
        <v>3</v>
      </c>
      <c r="AD274" s="22"/>
      <c r="AE274" s="22"/>
      <c r="AF274" s="22"/>
      <c r="AG274" s="22"/>
      <c r="AH274" s="22"/>
      <c r="AI274" s="22"/>
      <c r="AJ274" s="24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f t="shared" si="25"/>
        <v>0</v>
      </c>
      <c r="AR274" s="26">
        <v>0</v>
      </c>
      <c r="AS274" s="26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f t="shared" si="26"/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f t="shared" si="27"/>
        <v>0</v>
      </c>
      <c r="BH274" s="26">
        <v>0</v>
      </c>
      <c r="BI274" s="26">
        <v>0</v>
      </c>
      <c r="BJ274" s="26">
        <v>0</v>
      </c>
      <c r="BK274" s="26">
        <v>0</v>
      </c>
      <c r="BL274" s="26">
        <v>0</v>
      </c>
      <c r="BM274" s="26">
        <v>0</v>
      </c>
      <c r="BN274" s="26">
        <v>0</v>
      </c>
      <c r="BO274" s="26">
        <f t="shared" si="28"/>
        <v>0</v>
      </c>
      <c r="BP274" s="27">
        <f t="shared" si="29"/>
        <v>0</v>
      </c>
      <c r="BQ274" s="22" t="s">
        <v>847</v>
      </c>
    </row>
    <row r="275" spans="1:69" ht="128.25" hidden="1" customHeight="1">
      <c r="A275" s="28">
        <v>269</v>
      </c>
      <c r="B275" s="34" t="s">
        <v>77</v>
      </c>
      <c r="C275" s="22" t="s">
        <v>125</v>
      </c>
      <c r="D275" s="22" t="s">
        <v>97</v>
      </c>
      <c r="E275" s="22"/>
      <c r="F275" s="22"/>
      <c r="G275" s="22"/>
      <c r="H275" s="22"/>
      <c r="I275" s="22"/>
      <c r="J275" s="22"/>
      <c r="K275" s="22"/>
      <c r="L275" s="22"/>
      <c r="M275" s="22"/>
      <c r="N275" s="22" t="s">
        <v>183</v>
      </c>
      <c r="O275" s="22" t="s">
        <v>897</v>
      </c>
      <c r="P275" s="38">
        <v>14.2</v>
      </c>
      <c r="Q275" s="22"/>
      <c r="R275" s="38">
        <v>10.199999999999999</v>
      </c>
      <c r="S275" s="22"/>
      <c r="T275" s="22"/>
      <c r="U275" s="22"/>
      <c r="V275" s="22"/>
      <c r="W275" s="22"/>
      <c r="X275" s="22" t="s">
        <v>250</v>
      </c>
      <c r="Y275" s="22" t="s">
        <v>520</v>
      </c>
      <c r="Z275" s="22" t="s">
        <v>802</v>
      </c>
      <c r="AA275" s="22">
        <v>0</v>
      </c>
      <c r="AB275" s="22"/>
      <c r="AC275" s="22">
        <v>3000</v>
      </c>
      <c r="AD275" s="22"/>
      <c r="AE275" s="22"/>
      <c r="AF275" s="22"/>
      <c r="AG275" s="22"/>
      <c r="AH275" s="22"/>
      <c r="AI275" s="22"/>
      <c r="AJ275" s="24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f t="shared" si="25"/>
        <v>0</v>
      </c>
      <c r="AR275" s="26">
        <v>0</v>
      </c>
      <c r="AS275" s="26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f t="shared" si="26"/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f t="shared" si="27"/>
        <v>0</v>
      </c>
      <c r="BH275" s="26">
        <v>0</v>
      </c>
      <c r="BI275" s="26">
        <v>0</v>
      </c>
      <c r="BJ275" s="26">
        <v>0</v>
      </c>
      <c r="BK275" s="26">
        <v>0</v>
      </c>
      <c r="BL275" s="26">
        <v>0</v>
      </c>
      <c r="BM275" s="26">
        <v>0</v>
      </c>
      <c r="BN275" s="26">
        <v>0</v>
      </c>
      <c r="BO275" s="26">
        <f t="shared" si="28"/>
        <v>0</v>
      </c>
      <c r="BP275" s="27">
        <f t="shared" si="29"/>
        <v>0</v>
      </c>
      <c r="BQ275" s="22" t="s">
        <v>859</v>
      </c>
    </row>
    <row r="276" spans="1:69" ht="185.25" hidden="1" customHeight="1">
      <c r="A276" s="22">
        <v>270</v>
      </c>
      <c r="B276" s="34" t="s">
        <v>77</v>
      </c>
      <c r="C276" s="22" t="s">
        <v>125</v>
      </c>
      <c r="D276" s="22" t="s">
        <v>97</v>
      </c>
      <c r="E276" s="22"/>
      <c r="F276" s="22"/>
      <c r="G276" s="22"/>
      <c r="H276" s="22"/>
      <c r="I276" s="22"/>
      <c r="J276" s="22"/>
      <c r="K276" s="22"/>
      <c r="L276" s="22"/>
      <c r="M276" s="22"/>
      <c r="N276" s="22" t="s">
        <v>183</v>
      </c>
      <c r="O276" s="22" t="s">
        <v>897</v>
      </c>
      <c r="P276" s="38">
        <v>14.2</v>
      </c>
      <c r="Q276" s="22"/>
      <c r="R276" s="38">
        <v>10.199999999999999</v>
      </c>
      <c r="S276" s="22"/>
      <c r="T276" s="22"/>
      <c r="U276" s="22"/>
      <c r="V276" s="22"/>
      <c r="W276" s="22"/>
      <c r="X276" s="22" t="s">
        <v>250</v>
      </c>
      <c r="Y276" s="22" t="s">
        <v>521</v>
      </c>
      <c r="Z276" s="22" t="s">
        <v>750</v>
      </c>
      <c r="AA276" s="22">
        <v>0</v>
      </c>
      <c r="AB276" s="22"/>
      <c r="AC276" s="22">
        <v>550</v>
      </c>
      <c r="AD276" s="22"/>
      <c r="AE276" s="22"/>
      <c r="AF276" s="22"/>
      <c r="AG276" s="22"/>
      <c r="AH276" s="22"/>
      <c r="AI276" s="22"/>
      <c r="AJ276" s="24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f t="shared" si="25"/>
        <v>0</v>
      </c>
      <c r="AR276" s="26">
        <v>0</v>
      </c>
      <c r="AS276" s="26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0</v>
      </c>
      <c r="AY276" s="26">
        <f t="shared" si="26"/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f t="shared" si="27"/>
        <v>0</v>
      </c>
      <c r="BH276" s="26">
        <v>0</v>
      </c>
      <c r="BI276" s="26">
        <v>0</v>
      </c>
      <c r="BJ276" s="26">
        <v>0</v>
      </c>
      <c r="BK276" s="26">
        <v>0</v>
      </c>
      <c r="BL276" s="26">
        <v>0</v>
      </c>
      <c r="BM276" s="26">
        <v>0</v>
      </c>
      <c r="BN276" s="26">
        <v>0</v>
      </c>
      <c r="BO276" s="26">
        <f t="shared" si="28"/>
        <v>0</v>
      </c>
      <c r="BP276" s="27">
        <f t="shared" si="29"/>
        <v>0</v>
      </c>
      <c r="BQ276" s="22" t="s">
        <v>859</v>
      </c>
    </row>
    <row r="277" spans="1:69" ht="99.75" hidden="1" customHeight="1">
      <c r="A277" s="22">
        <v>271</v>
      </c>
      <c r="B277" s="34" t="s">
        <v>77</v>
      </c>
      <c r="C277" s="22" t="s">
        <v>128</v>
      </c>
      <c r="D277" s="22" t="s">
        <v>97</v>
      </c>
      <c r="E277" s="22"/>
      <c r="F277" s="22"/>
      <c r="G277" s="22"/>
      <c r="H277" s="22"/>
      <c r="I277" s="22"/>
      <c r="J277" s="22"/>
      <c r="K277" s="22"/>
      <c r="L277" s="22"/>
      <c r="M277" s="22"/>
      <c r="N277" s="22" t="s">
        <v>182</v>
      </c>
      <c r="O277" s="22" t="s">
        <v>896</v>
      </c>
      <c r="P277" s="35">
        <v>4.0999999999999996</v>
      </c>
      <c r="Q277" s="22"/>
      <c r="R277" s="35">
        <v>3.7</v>
      </c>
      <c r="S277" s="22"/>
      <c r="T277" s="22"/>
      <c r="U277" s="22"/>
      <c r="V277" s="22"/>
      <c r="W277" s="22"/>
      <c r="X277" s="22" t="s">
        <v>246</v>
      </c>
      <c r="Y277" s="22" t="s">
        <v>522</v>
      </c>
      <c r="Z277" s="22" t="s">
        <v>803</v>
      </c>
      <c r="AA277" s="22">
        <v>1</v>
      </c>
      <c r="AB277" s="22"/>
      <c r="AC277" s="22">
        <v>1</v>
      </c>
      <c r="AD277" s="22"/>
      <c r="AE277" s="22"/>
      <c r="AF277" s="22"/>
      <c r="AG277" s="22"/>
      <c r="AH277" s="22"/>
      <c r="AI277" s="22"/>
      <c r="AJ277" s="24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f t="shared" si="25"/>
        <v>0</v>
      </c>
      <c r="AR277" s="26">
        <v>0</v>
      </c>
      <c r="AS277" s="26">
        <v>0</v>
      </c>
      <c r="AT277" s="26">
        <v>0</v>
      </c>
      <c r="AU277" s="26">
        <v>0</v>
      </c>
      <c r="AV277" s="26">
        <v>0</v>
      </c>
      <c r="AW277" s="26">
        <v>0</v>
      </c>
      <c r="AX277" s="26">
        <v>0</v>
      </c>
      <c r="AY277" s="26">
        <f t="shared" si="26"/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f t="shared" si="27"/>
        <v>0</v>
      </c>
      <c r="BH277" s="26">
        <v>0</v>
      </c>
      <c r="BI277" s="26">
        <v>0</v>
      </c>
      <c r="BJ277" s="26">
        <v>0</v>
      </c>
      <c r="BK277" s="26">
        <v>0</v>
      </c>
      <c r="BL277" s="26">
        <v>0</v>
      </c>
      <c r="BM277" s="26">
        <v>0</v>
      </c>
      <c r="BN277" s="26">
        <v>0</v>
      </c>
      <c r="BO277" s="26">
        <f t="shared" si="28"/>
        <v>0</v>
      </c>
      <c r="BP277" s="27">
        <f t="shared" si="29"/>
        <v>0</v>
      </c>
      <c r="BQ277" s="22" t="s">
        <v>920</v>
      </c>
    </row>
    <row r="278" spans="1:69" ht="156.75" hidden="1" customHeight="1">
      <c r="A278" s="28">
        <v>272</v>
      </c>
      <c r="B278" s="34" t="s">
        <v>77</v>
      </c>
      <c r="C278" s="22" t="s">
        <v>128</v>
      </c>
      <c r="D278" s="22" t="s">
        <v>97</v>
      </c>
      <c r="E278" s="22"/>
      <c r="F278" s="22"/>
      <c r="G278" s="22"/>
      <c r="H278" s="22"/>
      <c r="I278" s="22"/>
      <c r="J278" s="22"/>
      <c r="K278" s="22"/>
      <c r="L278" s="22"/>
      <c r="M278" s="22"/>
      <c r="N278" s="22" t="s">
        <v>182</v>
      </c>
      <c r="O278" s="22" t="s">
        <v>896</v>
      </c>
      <c r="P278" s="35">
        <v>4.0999999999999996</v>
      </c>
      <c r="Q278" s="22"/>
      <c r="R278" s="35">
        <v>3.7</v>
      </c>
      <c r="S278" s="22"/>
      <c r="T278" s="22"/>
      <c r="U278" s="22"/>
      <c r="V278" s="22"/>
      <c r="W278" s="22"/>
      <c r="X278" s="22" t="s">
        <v>247</v>
      </c>
      <c r="Y278" s="22" t="s">
        <v>523</v>
      </c>
      <c r="Z278" s="22" t="s">
        <v>804</v>
      </c>
      <c r="AA278" s="22">
        <v>409</v>
      </c>
      <c r="AB278" s="22"/>
      <c r="AC278" s="22">
        <v>1000</v>
      </c>
      <c r="AD278" s="22"/>
      <c r="AE278" s="22"/>
      <c r="AF278" s="22"/>
      <c r="AG278" s="22"/>
      <c r="AH278" s="22"/>
      <c r="AI278" s="22"/>
      <c r="AJ278" s="24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f t="shared" si="25"/>
        <v>0</v>
      </c>
      <c r="AR278" s="26">
        <v>0</v>
      </c>
      <c r="AS278" s="26">
        <v>0</v>
      </c>
      <c r="AT278" s="26">
        <v>0</v>
      </c>
      <c r="AU278" s="26">
        <v>0</v>
      </c>
      <c r="AV278" s="26">
        <v>0</v>
      </c>
      <c r="AW278" s="26">
        <v>0</v>
      </c>
      <c r="AX278" s="26">
        <v>0</v>
      </c>
      <c r="AY278" s="26">
        <f t="shared" si="26"/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f t="shared" si="27"/>
        <v>0</v>
      </c>
      <c r="BH278" s="26">
        <v>0</v>
      </c>
      <c r="BI278" s="26">
        <v>0</v>
      </c>
      <c r="BJ278" s="26">
        <v>0</v>
      </c>
      <c r="BK278" s="26">
        <v>0</v>
      </c>
      <c r="BL278" s="26">
        <v>0</v>
      </c>
      <c r="BM278" s="26">
        <v>0</v>
      </c>
      <c r="BN278" s="26">
        <v>0</v>
      </c>
      <c r="BO278" s="26">
        <f t="shared" si="28"/>
        <v>0</v>
      </c>
      <c r="BP278" s="27">
        <f t="shared" si="29"/>
        <v>0</v>
      </c>
      <c r="BQ278" s="22" t="s">
        <v>920</v>
      </c>
    </row>
    <row r="279" spans="1:69" ht="99.75" hidden="1" customHeight="1">
      <c r="A279" s="22">
        <v>273</v>
      </c>
      <c r="B279" s="34" t="s">
        <v>77</v>
      </c>
      <c r="C279" s="22" t="s">
        <v>128</v>
      </c>
      <c r="D279" s="22" t="s">
        <v>97</v>
      </c>
      <c r="E279" s="22"/>
      <c r="F279" s="22"/>
      <c r="G279" s="22"/>
      <c r="H279" s="22"/>
      <c r="I279" s="22"/>
      <c r="J279" s="22"/>
      <c r="K279" s="22"/>
      <c r="L279" s="22"/>
      <c r="M279" s="22"/>
      <c r="N279" s="22" t="s">
        <v>182</v>
      </c>
      <c r="O279" s="22" t="s">
        <v>896</v>
      </c>
      <c r="P279" s="35">
        <v>4.0999999999999996</v>
      </c>
      <c r="Q279" s="22"/>
      <c r="R279" s="35">
        <v>3.7</v>
      </c>
      <c r="S279" s="22"/>
      <c r="T279" s="22"/>
      <c r="U279" s="22"/>
      <c r="V279" s="22"/>
      <c r="W279" s="22"/>
      <c r="X279" s="22" t="s">
        <v>247</v>
      </c>
      <c r="Y279" s="22" t="s">
        <v>524</v>
      </c>
      <c r="Z279" s="22" t="s">
        <v>805</v>
      </c>
      <c r="AA279" s="22">
        <v>0</v>
      </c>
      <c r="AB279" s="22"/>
      <c r="AC279" s="22">
        <v>4</v>
      </c>
      <c r="AD279" s="22"/>
      <c r="AE279" s="22"/>
      <c r="AF279" s="22"/>
      <c r="AG279" s="22"/>
      <c r="AH279" s="22"/>
      <c r="AI279" s="22"/>
      <c r="AJ279" s="24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f t="shared" si="25"/>
        <v>0</v>
      </c>
      <c r="AR279" s="26">
        <v>0</v>
      </c>
      <c r="AS279" s="26">
        <v>0</v>
      </c>
      <c r="AT279" s="26">
        <v>0</v>
      </c>
      <c r="AU279" s="26">
        <v>0</v>
      </c>
      <c r="AV279" s="26">
        <v>0</v>
      </c>
      <c r="AW279" s="26">
        <v>0</v>
      </c>
      <c r="AX279" s="26">
        <v>0</v>
      </c>
      <c r="AY279" s="26">
        <f t="shared" si="26"/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f t="shared" si="27"/>
        <v>0</v>
      </c>
      <c r="BH279" s="26">
        <v>0</v>
      </c>
      <c r="BI279" s="26">
        <v>0</v>
      </c>
      <c r="BJ279" s="26">
        <v>0</v>
      </c>
      <c r="BK279" s="26">
        <v>0</v>
      </c>
      <c r="BL279" s="26">
        <v>0</v>
      </c>
      <c r="BM279" s="26">
        <v>0</v>
      </c>
      <c r="BN279" s="26">
        <v>0</v>
      </c>
      <c r="BO279" s="26">
        <f t="shared" si="28"/>
        <v>0</v>
      </c>
      <c r="BP279" s="27">
        <f t="shared" si="29"/>
        <v>0</v>
      </c>
      <c r="BQ279" s="22" t="s">
        <v>920</v>
      </c>
    </row>
    <row r="280" spans="1:69" ht="57" hidden="1" customHeight="1">
      <c r="A280" s="22">
        <v>274</v>
      </c>
      <c r="B280" s="34" t="s">
        <v>77</v>
      </c>
      <c r="C280" s="22" t="s">
        <v>128</v>
      </c>
      <c r="D280" s="22" t="s">
        <v>97</v>
      </c>
      <c r="E280" s="22"/>
      <c r="F280" s="22"/>
      <c r="G280" s="22"/>
      <c r="H280" s="22"/>
      <c r="I280" s="22"/>
      <c r="J280" s="22"/>
      <c r="K280" s="22"/>
      <c r="L280" s="22"/>
      <c r="M280" s="22"/>
      <c r="N280" s="22" t="s">
        <v>199</v>
      </c>
      <c r="O280" s="22" t="s">
        <v>896</v>
      </c>
      <c r="P280" s="35">
        <v>4.0999999999999996</v>
      </c>
      <c r="Q280" s="22"/>
      <c r="R280" s="35">
        <v>3.7</v>
      </c>
      <c r="S280" s="22"/>
      <c r="T280" s="22"/>
      <c r="U280" s="22"/>
      <c r="V280" s="22"/>
      <c r="W280" s="22"/>
      <c r="X280" s="22" t="s">
        <v>248</v>
      </c>
      <c r="Y280" s="22" t="s">
        <v>525</v>
      </c>
      <c r="Z280" s="22" t="s">
        <v>806</v>
      </c>
      <c r="AA280" s="22">
        <v>1</v>
      </c>
      <c r="AB280" s="22"/>
      <c r="AC280" s="22">
        <v>2</v>
      </c>
      <c r="AD280" s="22"/>
      <c r="AE280" s="22"/>
      <c r="AF280" s="22"/>
      <c r="AG280" s="22"/>
      <c r="AH280" s="22"/>
      <c r="AI280" s="22"/>
      <c r="AJ280" s="24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f t="shared" si="25"/>
        <v>0</v>
      </c>
      <c r="AR280" s="26">
        <v>0</v>
      </c>
      <c r="AS280" s="26">
        <v>0</v>
      </c>
      <c r="AT280" s="26">
        <v>0</v>
      </c>
      <c r="AU280" s="26">
        <v>0</v>
      </c>
      <c r="AV280" s="26">
        <v>0</v>
      </c>
      <c r="AW280" s="26">
        <v>0</v>
      </c>
      <c r="AX280" s="26">
        <v>0</v>
      </c>
      <c r="AY280" s="26">
        <f t="shared" si="26"/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f t="shared" si="27"/>
        <v>0</v>
      </c>
      <c r="BH280" s="26">
        <v>0</v>
      </c>
      <c r="BI280" s="26">
        <v>0</v>
      </c>
      <c r="BJ280" s="26">
        <v>0</v>
      </c>
      <c r="BK280" s="26">
        <v>0</v>
      </c>
      <c r="BL280" s="26">
        <v>0</v>
      </c>
      <c r="BM280" s="26">
        <v>0</v>
      </c>
      <c r="BN280" s="26">
        <v>0</v>
      </c>
      <c r="BO280" s="26">
        <f t="shared" si="28"/>
        <v>0</v>
      </c>
      <c r="BP280" s="27">
        <f t="shared" si="29"/>
        <v>0</v>
      </c>
      <c r="BQ280" s="22" t="s">
        <v>920</v>
      </c>
    </row>
    <row r="281" spans="1:69" ht="99.75" hidden="1" customHeight="1">
      <c r="A281" s="28">
        <v>275</v>
      </c>
      <c r="B281" s="34" t="s">
        <v>77</v>
      </c>
      <c r="C281" s="22" t="s">
        <v>139</v>
      </c>
      <c r="D281" s="22" t="s">
        <v>145</v>
      </c>
      <c r="E281" s="22"/>
      <c r="F281" s="22"/>
      <c r="G281" s="22"/>
      <c r="H281" s="22"/>
      <c r="I281" s="22"/>
      <c r="J281" s="22"/>
      <c r="K281" s="22"/>
      <c r="L281" s="22"/>
      <c r="M281" s="22"/>
      <c r="N281" s="22" t="s">
        <v>183</v>
      </c>
      <c r="O281" s="22" t="s">
        <v>897</v>
      </c>
      <c r="P281" s="38">
        <v>14.2</v>
      </c>
      <c r="Q281" s="22"/>
      <c r="R281" s="38">
        <v>10.199999999999999</v>
      </c>
      <c r="S281" s="22"/>
      <c r="T281" s="22"/>
      <c r="U281" s="22"/>
      <c r="V281" s="22"/>
      <c r="W281" s="22"/>
      <c r="X281" s="22" t="s">
        <v>253</v>
      </c>
      <c r="Y281" s="22" t="s">
        <v>526</v>
      </c>
      <c r="Z281" s="22" t="s">
        <v>807</v>
      </c>
      <c r="AA281" s="22">
        <v>1</v>
      </c>
      <c r="AB281" s="22"/>
      <c r="AC281" s="22">
        <v>1</v>
      </c>
      <c r="AD281" s="22"/>
      <c r="AE281" s="22"/>
      <c r="AF281" s="22"/>
      <c r="AG281" s="22"/>
      <c r="AH281" s="22"/>
      <c r="AI281" s="22"/>
      <c r="AJ281" s="24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f t="shared" si="25"/>
        <v>0</v>
      </c>
      <c r="AR281" s="26">
        <v>0</v>
      </c>
      <c r="AS281" s="26">
        <v>0</v>
      </c>
      <c r="AT281" s="26">
        <v>0</v>
      </c>
      <c r="AU281" s="26">
        <v>0</v>
      </c>
      <c r="AV281" s="26">
        <v>0</v>
      </c>
      <c r="AW281" s="26">
        <v>0</v>
      </c>
      <c r="AX281" s="26">
        <v>0</v>
      </c>
      <c r="AY281" s="26">
        <f t="shared" si="26"/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f t="shared" si="27"/>
        <v>0</v>
      </c>
      <c r="BH281" s="26">
        <v>0</v>
      </c>
      <c r="BI281" s="26">
        <v>0</v>
      </c>
      <c r="BJ281" s="26">
        <v>0</v>
      </c>
      <c r="BK281" s="26">
        <v>0</v>
      </c>
      <c r="BL281" s="26">
        <v>0</v>
      </c>
      <c r="BM281" s="26">
        <v>0</v>
      </c>
      <c r="BN281" s="26">
        <v>0</v>
      </c>
      <c r="BO281" s="26">
        <f t="shared" si="28"/>
        <v>0</v>
      </c>
      <c r="BP281" s="27">
        <f t="shared" si="29"/>
        <v>0</v>
      </c>
      <c r="BQ281" s="22" t="s">
        <v>859</v>
      </c>
    </row>
    <row r="282" spans="1:69" ht="42.75" hidden="1" customHeight="1">
      <c r="A282" s="22">
        <v>276</v>
      </c>
      <c r="B282" s="34" t="s">
        <v>76</v>
      </c>
      <c r="C282" s="22" t="s">
        <v>86</v>
      </c>
      <c r="D282" s="22" t="s">
        <v>143</v>
      </c>
      <c r="E282" s="22"/>
      <c r="F282" s="22"/>
      <c r="G282" s="22"/>
      <c r="H282" s="22"/>
      <c r="I282" s="22"/>
      <c r="J282" s="22"/>
      <c r="K282" s="22"/>
      <c r="L282" s="22"/>
      <c r="M282" s="22"/>
      <c r="N282" s="22" t="s">
        <v>152</v>
      </c>
      <c r="O282" s="22" t="s">
        <v>866</v>
      </c>
      <c r="P282" s="22">
        <v>35.299999999999997</v>
      </c>
      <c r="Q282" s="22"/>
      <c r="R282" s="22">
        <v>34</v>
      </c>
      <c r="S282" s="22"/>
      <c r="T282" s="22"/>
      <c r="U282" s="22"/>
      <c r="V282" s="22"/>
      <c r="W282" s="22"/>
      <c r="X282" s="22" t="s">
        <v>211</v>
      </c>
      <c r="Y282" s="22" t="s">
        <v>527</v>
      </c>
      <c r="Z282" s="22" t="s">
        <v>808</v>
      </c>
      <c r="AA282" s="22">
        <v>0</v>
      </c>
      <c r="AB282" s="22"/>
      <c r="AC282" s="22">
        <v>1</v>
      </c>
      <c r="AD282" s="22"/>
      <c r="AE282" s="22"/>
      <c r="AF282" s="22"/>
      <c r="AG282" s="22"/>
      <c r="AH282" s="22"/>
      <c r="AI282" s="22"/>
      <c r="AJ282" s="24">
        <v>0</v>
      </c>
      <c r="AK282" s="25">
        <v>0</v>
      </c>
      <c r="AL282" s="25">
        <v>0</v>
      </c>
      <c r="AM282" s="25">
        <v>0</v>
      </c>
      <c r="AN282" s="25">
        <v>0</v>
      </c>
      <c r="AO282" s="25">
        <v>0</v>
      </c>
      <c r="AP282" s="25">
        <v>0</v>
      </c>
      <c r="AQ282" s="25">
        <f t="shared" si="25"/>
        <v>0</v>
      </c>
      <c r="AR282" s="26">
        <v>0</v>
      </c>
      <c r="AS282" s="26">
        <v>0</v>
      </c>
      <c r="AT282" s="26">
        <v>0</v>
      </c>
      <c r="AU282" s="26">
        <v>0</v>
      </c>
      <c r="AV282" s="26">
        <v>0</v>
      </c>
      <c r="AW282" s="26">
        <v>0</v>
      </c>
      <c r="AX282" s="26">
        <v>0</v>
      </c>
      <c r="AY282" s="26">
        <f t="shared" si="26"/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f t="shared" si="27"/>
        <v>0</v>
      </c>
      <c r="BH282" s="26">
        <v>0</v>
      </c>
      <c r="BI282" s="26">
        <v>0</v>
      </c>
      <c r="BJ282" s="26">
        <v>0</v>
      </c>
      <c r="BK282" s="26">
        <v>0</v>
      </c>
      <c r="BL282" s="26">
        <v>0</v>
      </c>
      <c r="BM282" s="26">
        <v>0</v>
      </c>
      <c r="BN282" s="26">
        <v>0</v>
      </c>
      <c r="BO282" s="26">
        <f t="shared" si="28"/>
        <v>0</v>
      </c>
      <c r="BP282" s="27">
        <f t="shared" si="29"/>
        <v>0</v>
      </c>
      <c r="BQ282" s="28" t="s">
        <v>854</v>
      </c>
    </row>
    <row r="283" spans="1:69" ht="57" hidden="1" customHeight="1">
      <c r="A283" s="22">
        <v>277</v>
      </c>
      <c r="B283" s="34" t="s">
        <v>76</v>
      </c>
      <c r="C283" s="22" t="s">
        <v>82</v>
      </c>
      <c r="D283" s="22" t="s">
        <v>96</v>
      </c>
      <c r="E283" s="22"/>
      <c r="F283" s="22"/>
      <c r="G283" s="22"/>
      <c r="H283" s="22"/>
      <c r="I283" s="22"/>
      <c r="J283" s="22"/>
      <c r="K283" s="22"/>
      <c r="L283" s="22"/>
      <c r="M283" s="22"/>
      <c r="N283" s="22" t="s">
        <v>163</v>
      </c>
      <c r="O283" s="22" t="s">
        <v>879</v>
      </c>
      <c r="P283" s="22" t="s">
        <v>914</v>
      </c>
      <c r="Q283" s="22"/>
      <c r="R283" s="31">
        <v>0.5</v>
      </c>
      <c r="S283" s="22"/>
      <c r="T283" s="22"/>
      <c r="U283" s="22"/>
      <c r="V283" s="22"/>
      <c r="W283" s="22"/>
      <c r="X283" s="22" t="s">
        <v>257</v>
      </c>
      <c r="Y283" s="22" t="s">
        <v>528</v>
      </c>
      <c r="Z283" s="22" t="s">
        <v>809</v>
      </c>
      <c r="AA283" s="22">
        <v>0</v>
      </c>
      <c r="AB283" s="22"/>
      <c r="AC283" s="22">
        <v>2</v>
      </c>
      <c r="AD283" s="22"/>
      <c r="AE283" s="22"/>
      <c r="AF283" s="22"/>
      <c r="AG283" s="22"/>
      <c r="AH283" s="22"/>
      <c r="AI283" s="22"/>
      <c r="AJ283" s="24">
        <v>0</v>
      </c>
      <c r="AK283" s="25">
        <v>0</v>
      </c>
      <c r="AL283" s="25">
        <v>0</v>
      </c>
      <c r="AM283" s="25">
        <v>0</v>
      </c>
      <c r="AN283" s="25">
        <v>0</v>
      </c>
      <c r="AO283" s="25">
        <v>0</v>
      </c>
      <c r="AP283" s="25">
        <v>0</v>
      </c>
      <c r="AQ283" s="25">
        <f t="shared" si="25"/>
        <v>0</v>
      </c>
      <c r="AR283" s="26">
        <v>0</v>
      </c>
      <c r="AS283" s="26">
        <v>0</v>
      </c>
      <c r="AT283" s="26">
        <v>0</v>
      </c>
      <c r="AU283" s="26">
        <v>0</v>
      </c>
      <c r="AV283" s="26">
        <v>0</v>
      </c>
      <c r="AW283" s="26">
        <v>0</v>
      </c>
      <c r="AX283" s="26">
        <v>0</v>
      </c>
      <c r="AY283" s="26">
        <f t="shared" si="26"/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f t="shared" si="27"/>
        <v>0</v>
      </c>
      <c r="BH283" s="26">
        <v>0</v>
      </c>
      <c r="BI283" s="26">
        <v>0</v>
      </c>
      <c r="BJ283" s="26">
        <v>0</v>
      </c>
      <c r="BK283" s="26">
        <v>0</v>
      </c>
      <c r="BL283" s="26">
        <v>0</v>
      </c>
      <c r="BM283" s="26">
        <v>0</v>
      </c>
      <c r="BN283" s="26">
        <v>0</v>
      </c>
      <c r="BO283" s="26">
        <f t="shared" si="28"/>
        <v>0</v>
      </c>
      <c r="BP283" s="27">
        <f t="shared" si="29"/>
        <v>0</v>
      </c>
      <c r="BQ283" s="22" t="s">
        <v>859</v>
      </c>
    </row>
    <row r="284" spans="1:69" ht="171" hidden="1" customHeight="1">
      <c r="A284" s="28">
        <v>278</v>
      </c>
      <c r="B284" s="34" t="s">
        <v>76</v>
      </c>
      <c r="C284" s="22" t="s">
        <v>135</v>
      </c>
      <c r="D284" s="22" t="s">
        <v>96</v>
      </c>
      <c r="E284" s="22"/>
      <c r="F284" s="22"/>
      <c r="G284" s="22"/>
      <c r="H284" s="22"/>
      <c r="I284" s="22"/>
      <c r="J284" s="22"/>
      <c r="K284" s="22"/>
      <c r="L284" s="22"/>
      <c r="M284" s="22"/>
      <c r="N284" s="22" t="s">
        <v>158</v>
      </c>
      <c r="O284" s="22" t="s">
        <v>874</v>
      </c>
      <c r="P284" s="30">
        <v>0.51200000000000001</v>
      </c>
      <c r="Q284" s="22"/>
      <c r="R284" s="32">
        <v>0.6</v>
      </c>
      <c r="S284" s="22"/>
      <c r="T284" s="22"/>
      <c r="U284" s="22"/>
      <c r="V284" s="22"/>
      <c r="W284" s="22"/>
      <c r="X284" s="22" t="s">
        <v>227</v>
      </c>
      <c r="Y284" s="22" t="s">
        <v>529</v>
      </c>
      <c r="Z284" s="22" t="s">
        <v>810</v>
      </c>
      <c r="AA284" s="22">
        <v>0</v>
      </c>
      <c r="AB284" s="22"/>
      <c r="AC284" s="22">
        <v>1</v>
      </c>
      <c r="AD284" s="22"/>
      <c r="AE284" s="22"/>
      <c r="AF284" s="22"/>
      <c r="AG284" s="22"/>
      <c r="AH284" s="22"/>
      <c r="AI284" s="22"/>
      <c r="AJ284" s="24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f t="shared" si="25"/>
        <v>0</v>
      </c>
      <c r="AR284" s="26">
        <v>0</v>
      </c>
      <c r="AS284" s="26">
        <v>0</v>
      </c>
      <c r="AT284" s="26">
        <v>0</v>
      </c>
      <c r="AU284" s="26">
        <v>0</v>
      </c>
      <c r="AV284" s="26">
        <v>0</v>
      </c>
      <c r="AW284" s="26">
        <v>0</v>
      </c>
      <c r="AX284" s="26">
        <v>0</v>
      </c>
      <c r="AY284" s="26">
        <f t="shared" si="26"/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f t="shared" si="27"/>
        <v>0</v>
      </c>
      <c r="BH284" s="26">
        <v>0</v>
      </c>
      <c r="BI284" s="26">
        <v>0</v>
      </c>
      <c r="BJ284" s="26">
        <v>0</v>
      </c>
      <c r="BK284" s="26">
        <v>0</v>
      </c>
      <c r="BL284" s="26">
        <v>0</v>
      </c>
      <c r="BM284" s="26">
        <v>0</v>
      </c>
      <c r="BN284" s="26">
        <v>0</v>
      </c>
      <c r="BO284" s="26">
        <f t="shared" si="28"/>
        <v>0</v>
      </c>
      <c r="BP284" s="27">
        <f t="shared" si="29"/>
        <v>0</v>
      </c>
      <c r="BQ284" s="22" t="s">
        <v>92</v>
      </c>
    </row>
    <row r="285" spans="1:69" ht="71.25" hidden="1" customHeight="1">
      <c r="A285" s="22">
        <v>279</v>
      </c>
      <c r="B285" s="34" t="s">
        <v>76</v>
      </c>
      <c r="C285" s="22" t="s">
        <v>127</v>
      </c>
      <c r="D285" s="22" t="s">
        <v>96</v>
      </c>
      <c r="E285" s="22"/>
      <c r="F285" s="22"/>
      <c r="G285" s="22"/>
      <c r="H285" s="22"/>
      <c r="I285" s="22"/>
      <c r="J285" s="22"/>
      <c r="K285" s="22"/>
      <c r="L285" s="22"/>
      <c r="M285" s="22"/>
      <c r="N285" s="22" t="s">
        <v>158</v>
      </c>
      <c r="O285" s="22" t="s">
        <v>874</v>
      </c>
      <c r="P285" s="30">
        <v>0.51200000000000001</v>
      </c>
      <c r="Q285" s="22"/>
      <c r="R285" s="32">
        <v>0.6</v>
      </c>
      <c r="S285" s="22"/>
      <c r="T285" s="22"/>
      <c r="U285" s="22"/>
      <c r="V285" s="22"/>
      <c r="W285" s="22"/>
      <c r="X285" s="22" t="s">
        <v>226</v>
      </c>
      <c r="Y285" s="22" t="s">
        <v>530</v>
      </c>
      <c r="Z285" s="22" t="s">
        <v>811</v>
      </c>
      <c r="AA285" s="22">
        <v>0</v>
      </c>
      <c r="AB285" s="22"/>
      <c r="AC285" s="22">
        <v>1</v>
      </c>
      <c r="AD285" s="22"/>
      <c r="AE285" s="22"/>
      <c r="AF285" s="22"/>
      <c r="AG285" s="22"/>
      <c r="AH285" s="22"/>
      <c r="AI285" s="22"/>
      <c r="AJ285" s="24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f t="shared" si="25"/>
        <v>0</v>
      </c>
      <c r="AR285" s="26">
        <v>0</v>
      </c>
      <c r="AS285" s="26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f t="shared" si="26"/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f t="shared" si="27"/>
        <v>0</v>
      </c>
      <c r="BH285" s="26">
        <v>0</v>
      </c>
      <c r="BI285" s="26">
        <v>0</v>
      </c>
      <c r="BJ285" s="26">
        <v>0</v>
      </c>
      <c r="BK285" s="26">
        <v>0</v>
      </c>
      <c r="BL285" s="26">
        <v>0</v>
      </c>
      <c r="BM285" s="26">
        <v>0</v>
      </c>
      <c r="BN285" s="26">
        <v>0</v>
      </c>
      <c r="BO285" s="26">
        <f t="shared" si="28"/>
        <v>0</v>
      </c>
      <c r="BP285" s="27">
        <f t="shared" si="29"/>
        <v>0</v>
      </c>
      <c r="BQ285" s="22" t="s">
        <v>859</v>
      </c>
    </row>
    <row r="286" spans="1:69" ht="228" hidden="1" customHeight="1">
      <c r="A286" s="22">
        <v>280</v>
      </c>
      <c r="B286" s="34" t="s">
        <v>76</v>
      </c>
      <c r="C286" s="22" t="s">
        <v>85</v>
      </c>
      <c r="D286" s="22" t="s">
        <v>96</v>
      </c>
      <c r="E286" s="22"/>
      <c r="F286" s="22"/>
      <c r="G286" s="22"/>
      <c r="H286" s="22"/>
      <c r="I286" s="22"/>
      <c r="J286" s="22"/>
      <c r="K286" s="22"/>
      <c r="L286" s="22"/>
      <c r="M286" s="22"/>
      <c r="N286" s="22" t="s">
        <v>164</v>
      </c>
      <c r="O286" s="22" t="s">
        <v>880</v>
      </c>
      <c r="P286" s="22">
        <v>27000</v>
      </c>
      <c r="Q286" s="22"/>
      <c r="R286" s="22">
        <v>50000</v>
      </c>
      <c r="S286" s="22"/>
      <c r="T286" s="22"/>
      <c r="U286" s="22"/>
      <c r="V286" s="22"/>
      <c r="W286" s="22"/>
      <c r="X286" s="22" t="s">
        <v>222</v>
      </c>
      <c r="Y286" s="22" t="s">
        <v>531</v>
      </c>
      <c r="Z286" s="22" t="s">
        <v>812</v>
      </c>
      <c r="AA286" s="22">
        <v>1</v>
      </c>
      <c r="AB286" s="22"/>
      <c r="AC286" s="22">
        <v>1</v>
      </c>
      <c r="AD286" s="22"/>
      <c r="AE286" s="22"/>
      <c r="AF286" s="22"/>
      <c r="AG286" s="22"/>
      <c r="AH286" s="22"/>
      <c r="AI286" s="22"/>
      <c r="AJ286" s="24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f t="shared" si="25"/>
        <v>0</v>
      </c>
      <c r="AR286" s="26">
        <v>0</v>
      </c>
      <c r="AS286" s="26">
        <v>0</v>
      </c>
      <c r="AT286" s="26">
        <v>0</v>
      </c>
      <c r="AU286" s="26">
        <v>0</v>
      </c>
      <c r="AV286" s="26">
        <v>0</v>
      </c>
      <c r="AW286" s="26">
        <v>0</v>
      </c>
      <c r="AX286" s="26">
        <v>0</v>
      </c>
      <c r="AY286" s="26">
        <f t="shared" si="26"/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f t="shared" si="27"/>
        <v>0</v>
      </c>
      <c r="BH286" s="26">
        <v>0</v>
      </c>
      <c r="BI286" s="26">
        <v>0</v>
      </c>
      <c r="BJ286" s="26">
        <v>0</v>
      </c>
      <c r="BK286" s="26">
        <v>0</v>
      </c>
      <c r="BL286" s="26">
        <v>0</v>
      </c>
      <c r="BM286" s="26">
        <v>0</v>
      </c>
      <c r="BN286" s="26">
        <v>0</v>
      </c>
      <c r="BO286" s="26">
        <f t="shared" si="28"/>
        <v>0</v>
      </c>
      <c r="BP286" s="27">
        <f t="shared" si="29"/>
        <v>0</v>
      </c>
      <c r="BQ286" s="22" t="s">
        <v>853</v>
      </c>
    </row>
    <row r="287" spans="1:69" ht="57" hidden="1" customHeight="1">
      <c r="A287" s="28">
        <v>281</v>
      </c>
      <c r="B287" s="34" t="s">
        <v>76</v>
      </c>
      <c r="C287" s="22" t="s">
        <v>85</v>
      </c>
      <c r="D287" s="22" t="s">
        <v>96</v>
      </c>
      <c r="E287" s="22"/>
      <c r="F287" s="22"/>
      <c r="G287" s="22"/>
      <c r="H287" s="22"/>
      <c r="I287" s="22"/>
      <c r="J287" s="22"/>
      <c r="K287" s="22"/>
      <c r="L287" s="22"/>
      <c r="M287" s="22"/>
      <c r="N287" s="22" t="s">
        <v>164</v>
      </c>
      <c r="O287" s="22" t="s">
        <v>880</v>
      </c>
      <c r="P287" s="22">
        <v>27000</v>
      </c>
      <c r="Q287" s="22"/>
      <c r="R287" s="22">
        <v>50000</v>
      </c>
      <c r="S287" s="22"/>
      <c r="T287" s="22"/>
      <c r="U287" s="22"/>
      <c r="V287" s="22"/>
      <c r="W287" s="22"/>
      <c r="X287" s="22" t="s">
        <v>222</v>
      </c>
      <c r="Y287" s="22" t="s">
        <v>532</v>
      </c>
      <c r="Z287" s="22" t="s">
        <v>813</v>
      </c>
      <c r="AA287" s="22">
        <v>0</v>
      </c>
      <c r="AB287" s="22"/>
      <c r="AC287" s="22">
        <v>1</v>
      </c>
      <c r="AD287" s="22"/>
      <c r="AE287" s="22"/>
      <c r="AF287" s="22"/>
      <c r="AG287" s="22"/>
      <c r="AH287" s="22"/>
      <c r="AI287" s="22"/>
      <c r="AJ287" s="24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f t="shared" si="25"/>
        <v>0</v>
      </c>
      <c r="AR287" s="26">
        <v>0</v>
      </c>
      <c r="AS287" s="26">
        <v>0</v>
      </c>
      <c r="AT287" s="26">
        <v>0</v>
      </c>
      <c r="AU287" s="26">
        <v>0</v>
      </c>
      <c r="AV287" s="26">
        <v>0</v>
      </c>
      <c r="AW287" s="26">
        <v>0</v>
      </c>
      <c r="AX287" s="26">
        <v>0</v>
      </c>
      <c r="AY287" s="26">
        <f t="shared" si="26"/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f t="shared" si="27"/>
        <v>0</v>
      </c>
      <c r="BH287" s="26">
        <v>0</v>
      </c>
      <c r="BI287" s="26">
        <v>0</v>
      </c>
      <c r="BJ287" s="26">
        <v>0</v>
      </c>
      <c r="BK287" s="26">
        <v>0</v>
      </c>
      <c r="BL287" s="26">
        <v>0</v>
      </c>
      <c r="BM287" s="26">
        <v>0</v>
      </c>
      <c r="BN287" s="26">
        <v>0</v>
      </c>
      <c r="BO287" s="26">
        <f t="shared" si="28"/>
        <v>0</v>
      </c>
      <c r="BP287" s="27">
        <f t="shared" si="29"/>
        <v>0</v>
      </c>
      <c r="BQ287" s="22" t="s">
        <v>853</v>
      </c>
    </row>
    <row r="288" spans="1:69" ht="57" hidden="1" customHeight="1">
      <c r="A288" s="22">
        <v>282</v>
      </c>
      <c r="B288" s="34" t="s">
        <v>76</v>
      </c>
      <c r="C288" s="22" t="s">
        <v>85</v>
      </c>
      <c r="D288" s="22" t="s">
        <v>96</v>
      </c>
      <c r="E288" s="22"/>
      <c r="F288" s="22"/>
      <c r="G288" s="22"/>
      <c r="H288" s="22"/>
      <c r="I288" s="22"/>
      <c r="J288" s="22"/>
      <c r="K288" s="22"/>
      <c r="L288" s="22"/>
      <c r="M288" s="22"/>
      <c r="N288" s="22" t="s">
        <v>106</v>
      </c>
      <c r="O288" s="22" t="s">
        <v>117</v>
      </c>
      <c r="P288" s="22">
        <v>14.47</v>
      </c>
      <c r="Q288" s="22"/>
      <c r="R288" s="22">
        <v>13.3</v>
      </c>
      <c r="S288" s="22"/>
      <c r="T288" s="22"/>
      <c r="U288" s="22"/>
      <c r="V288" s="22"/>
      <c r="W288" s="22"/>
      <c r="X288" s="22" t="s">
        <v>208</v>
      </c>
      <c r="Y288" s="22" t="s">
        <v>533</v>
      </c>
      <c r="Z288" s="22" t="s">
        <v>814</v>
      </c>
      <c r="AA288" s="22">
        <v>1</v>
      </c>
      <c r="AB288" s="22"/>
      <c r="AC288" s="22">
        <v>1</v>
      </c>
      <c r="AD288" s="22"/>
      <c r="AE288" s="22"/>
      <c r="AF288" s="22"/>
      <c r="AG288" s="22"/>
      <c r="AH288" s="22"/>
      <c r="AI288" s="22"/>
      <c r="AJ288" s="24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f t="shared" si="25"/>
        <v>0</v>
      </c>
      <c r="AR288" s="26">
        <v>0</v>
      </c>
      <c r="AS288" s="26">
        <v>0</v>
      </c>
      <c r="AT288" s="26">
        <v>0</v>
      </c>
      <c r="AU288" s="26">
        <v>0</v>
      </c>
      <c r="AV288" s="26">
        <v>0</v>
      </c>
      <c r="AW288" s="26">
        <v>0</v>
      </c>
      <c r="AX288" s="26">
        <v>0</v>
      </c>
      <c r="AY288" s="26">
        <f t="shared" si="26"/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f t="shared" si="27"/>
        <v>0</v>
      </c>
      <c r="BH288" s="26">
        <v>0</v>
      </c>
      <c r="BI288" s="26">
        <v>0</v>
      </c>
      <c r="BJ288" s="26">
        <v>0</v>
      </c>
      <c r="BK288" s="26">
        <v>0</v>
      </c>
      <c r="BL288" s="26">
        <v>0</v>
      </c>
      <c r="BM288" s="26">
        <v>0</v>
      </c>
      <c r="BN288" s="26">
        <v>0</v>
      </c>
      <c r="BO288" s="26">
        <f t="shared" si="28"/>
        <v>0</v>
      </c>
      <c r="BP288" s="27">
        <f t="shared" si="29"/>
        <v>0</v>
      </c>
      <c r="BQ288" s="22" t="s">
        <v>89</v>
      </c>
    </row>
    <row r="289" spans="1:69" ht="199.5" hidden="1" customHeight="1">
      <c r="A289" s="22">
        <v>283</v>
      </c>
      <c r="B289" s="34" t="s">
        <v>78</v>
      </c>
      <c r="C289" s="22" t="s">
        <v>134</v>
      </c>
      <c r="D289" s="22" t="s">
        <v>94</v>
      </c>
      <c r="E289" s="22"/>
      <c r="F289" s="22"/>
      <c r="G289" s="22"/>
      <c r="H289" s="22"/>
      <c r="I289" s="22"/>
      <c r="J289" s="22"/>
      <c r="K289" s="22"/>
      <c r="L289" s="22"/>
      <c r="M289" s="22"/>
      <c r="N289" s="22" t="s">
        <v>154</v>
      </c>
      <c r="O289" s="22" t="s">
        <v>868</v>
      </c>
      <c r="P289" s="22">
        <v>307.87</v>
      </c>
      <c r="Q289" s="22"/>
      <c r="R289" s="22">
        <v>247.87</v>
      </c>
      <c r="S289" s="22"/>
      <c r="T289" s="22"/>
      <c r="U289" s="22"/>
      <c r="V289" s="22"/>
      <c r="W289" s="22"/>
      <c r="X289" s="22" t="s">
        <v>214</v>
      </c>
      <c r="Y289" s="22" t="s">
        <v>534</v>
      </c>
      <c r="Z289" s="22" t="s">
        <v>815</v>
      </c>
      <c r="AA289" s="22">
        <v>0</v>
      </c>
      <c r="AB289" s="22"/>
      <c r="AC289" s="22" t="s">
        <v>842</v>
      </c>
      <c r="AD289" s="22"/>
      <c r="AE289" s="22"/>
      <c r="AF289" s="22"/>
      <c r="AG289" s="22"/>
      <c r="AH289" s="22"/>
      <c r="AI289" s="22"/>
      <c r="AJ289" s="24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f t="shared" si="25"/>
        <v>0</v>
      </c>
      <c r="AR289" s="26">
        <v>0</v>
      </c>
      <c r="AS289" s="26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f t="shared" si="26"/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f t="shared" si="27"/>
        <v>0</v>
      </c>
      <c r="BH289" s="26">
        <v>0</v>
      </c>
      <c r="BI289" s="26">
        <v>0</v>
      </c>
      <c r="BJ289" s="26">
        <v>0</v>
      </c>
      <c r="BK289" s="26">
        <v>0</v>
      </c>
      <c r="BL289" s="26">
        <v>0</v>
      </c>
      <c r="BM289" s="26">
        <v>0</v>
      </c>
      <c r="BN289" s="26">
        <v>0</v>
      </c>
      <c r="BO289" s="26">
        <f t="shared" si="28"/>
        <v>0</v>
      </c>
      <c r="BP289" s="27">
        <f t="shared" si="29"/>
        <v>0</v>
      </c>
      <c r="BQ289" s="22" t="s">
        <v>920</v>
      </c>
    </row>
    <row r="290" spans="1:69" ht="99.75" hidden="1" customHeight="1">
      <c r="A290" s="28">
        <v>284</v>
      </c>
      <c r="B290" s="34" t="s">
        <v>78</v>
      </c>
      <c r="C290" s="22" t="s">
        <v>134</v>
      </c>
      <c r="D290" s="22" t="s">
        <v>94</v>
      </c>
      <c r="E290" s="22"/>
      <c r="F290" s="22"/>
      <c r="G290" s="22"/>
      <c r="H290" s="22"/>
      <c r="I290" s="22"/>
      <c r="J290" s="22"/>
      <c r="K290" s="22"/>
      <c r="L290" s="22"/>
      <c r="M290" s="22"/>
      <c r="N290" s="22" t="s">
        <v>154</v>
      </c>
      <c r="O290" s="22" t="s">
        <v>868</v>
      </c>
      <c r="P290" s="22">
        <v>307.87</v>
      </c>
      <c r="Q290" s="22"/>
      <c r="R290" s="22">
        <v>247.87</v>
      </c>
      <c r="S290" s="22"/>
      <c r="T290" s="22"/>
      <c r="U290" s="22"/>
      <c r="V290" s="22"/>
      <c r="W290" s="22"/>
      <c r="X290" s="22" t="s">
        <v>214</v>
      </c>
      <c r="Y290" s="22" t="s">
        <v>535</v>
      </c>
      <c r="Z290" s="22" t="s">
        <v>816</v>
      </c>
      <c r="AA290" s="22">
        <v>0</v>
      </c>
      <c r="AB290" s="22"/>
      <c r="AC290" s="22" t="s">
        <v>843</v>
      </c>
      <c r="AD290" s="22"/>
      <c r="AE290" s="22"/>
      <c r="AF290" s="22"/>
      <c r="AG290" s="22"/>
      <c r="AH290" s="22"/>
      <c r="AI290" s="22"/>
      <c r="AJ290" s="24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f t="shared" si="25"/>
        <v>0</v>
      </c>
      <c r="AR290" s="26">
        <v>0</v>
      </c>
      <c r="AS290" s="26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f t="shared" si="26"/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f t="shared" si="27"/>
        <v>0</v>
      </c>
      <c r="BH290" s="26">
        <v>0</v>
      </c>
      <c r="BI290" s="26">
        <v>0</v>
      </c>
      <c r="BJ290" s="26">
        <v>0</v>
      </c>
      <c r="BK290" s="26">
        <v>0</v>
      </c>
      <c r="BL290" s="26">
        <v>0</v>
      </c>
      <c r="BM290" s="26">
        <v>0</v>
      </c>
      <c r="BN290" s="26">
        <v>0</v>
      </c>
      <c r="BO290" s="26">
        <f t="shared" si="28"/>
        <v>0</v>
      </c>
      <c r="BP290" s="27">
        <f t="shared" si="29"/>
        <v>0</v>
      </c>
      <c r="BQ290" s="22" t="s">
        <v>920</v>
      </c>
    </row>
    <row r="291" spans="1:69" ht="156.75" hidden="1" customHeight="1">
      <c r="A291" s="22">
        <v>285</v>
      </c>
      <c r="B291" s="34" t="s">
        <v>78</v>
      </c>
      <c r="C291" s="22" t="s">
        <v>126</v>
      </c>
      <c r="D291" s="22" t="s">
        <v>100</v>
      </c>
      <c r="E291" s="22"/>
      <c r="F291" s="22"/>
      <c r="G291" s="22"/>
      <c r="H291" s="22"/>
      <c r="I291" s="22"/>
      <c r="J291" s="22"/>
      <c r="K291" s="22"/>
      <c r="L291" s="22"/>
      <c r="M291" s="22"/>
      <c r="N291" s="22" t="s">
        <v>153</v>
      </c>
      <c r="O291" s="22" t="s">
        <v>867</v>
      </c>
      <c r="P291" s="22" t="s">
        <v>835</v>
      </c>
      <c r="Q291" s="22"/>
      <c r="R291" s="22">
        <v>0.45</v>
      </c>
      <c r="S291" s="22"/>
      <c r="T291" s="22"/>
      <c r="U291" s="22"/>
      <c r="V291" s="22"/>
      <c r="W291" s="22"/>
      <c r="X291" s="22" t="s">
        <v>212</v>
      </c>
      <c r="Y291" s="22" t="s">
        <v>536</v>
      </c>
      <c r="Z291" s="22" t="s">
        <v>817</v>
      </c>
      <c r="AA291" s="22">
        <v>0</v>
      </c>
      <c r="AB291" s="22"/>
      <c r="AC291" s="22">
        <v>1</v>
      </c>
      <c r="AD291" s="22"/>
      <c r="AE291" s="22"/>
      <c r="AF291" s="22"/>
      <c r="AG291" s="22"/>
      <c r="AH291" s="22"/>
      <c r="AI291" s="22"/>
      <c r="AJ291" s="24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f t="shared" si="25"/>
        <v>0</v>
      </c>
      <c r="AR291" s="26">
        <v>0</v>
      </c>
      <c r="AS291" s="26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f t="shared" si="26"/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f t="shared" si="27"/>
        <v>0</v>
      </c>
      <c r="BH291" s="26">
        <v>0</v>
      </c>
      <c r="BI291" s="26">
        <v>0</v>
      </c>
      <c r="BJ291" s="26">
        <v>0</v>
      </c>
      <c r="BK291" s="26">
        <v>0</v>
      </c>
      <c r="BL291" s="26">
        <v>0</v>
      </c>
      <c r="BM291" s="26">
        <v>0</v>
      </c>
      <c r="BN291" s="26">
        <v>0</v>
      </c>
      <c r="BO291" s="26">
        <f t="shared" si="28"/>
        <v>0</v>
      </c>
      <c r="BP291" s="27">
        <f t="shared" si="29"/>
        <v>0</v>
      </c>
      <c r="BQ291" s="28" t="s">
        <v>854</v>
      </c>
    </row>
    <row r="292" spans="1:69" ht="42.75" hidden="1" customHeight="1">
      <c r="A292" s="22">
        <v>286</v>
      </c>
      <c r="B292" s="34" t="s">
        <v>78</v>
      </c>
      <c r="C292" s="22" t="s">
        <v>126</v>
      </c>
      <c r="D292" s="22" t="s">
        <v>142</v>
      </c>
      <c r="E292" s="22"/>
      <c r="F292" s="22"/>
      <c r="G292" s="22"/>
      <c r="H292" s="22"/>
      <c r="I292" s="22"/>
      <c r="J292" s="22"/>
      <c r="K292" s="22"/>
      <c r="L292" s="22"/>
      <c r="M292" s="22"/>
      <c r="N292" s="22" t="s">
        <v>152</v>
      </c>
      <c r="O292" s="22" t="s">
        <v>866</v>
      </c>
      <c r="P292" s="22">
        <v>35.299999999999997</v>
      </c>
      <c r="Q292" s="22"/>
      <c r="R292" s="22">
        <v>34</v>
      </c>
      <c r="S292" s="22"/>
      <c r="T292" s="22"/>
      <c r="U292" s="22"/>
      <c r="V292" s="22"/>
      <c r="W292" s="22"/>
      <c r="X292" s="22" t="s">
        <v>210</v>
      </c>
      <c r="Y292" s="22" t="s">
        <v>537</v>
      </c>
      <c r="Z292" s="22" t="s">
        <v>818</v>
      </c>
      <c r="AA292" s="22">
        <v>4</v>
      </c>
      <c r="AB292" s="22"/>
      <c r="AC292" s="22">
        <v>1</v>
      </c>
      <c r="AD292" s="22"/>
      <c r="AE292" s="22"/>
      <c r="AF292" s="22"/>
      <c r="AG292" s="22"/>
      <c r="AH292" s="22"/>
      <c r="AI292" s="22"/>
      <c r="AJ292" s="24">
        <v>0</v>
      </c>
      <c r="AK292" s="25">
        <v>0</v>
      </c>
      <c r="AL292" s="25">
        <v>0</v>
      </c>
      <c r="AM292" s="25">
        <v>0</v>
      </c>
      <c r="AN292" s="25">
        <v>0</v>
      </c>
      <c r="AO292" s="25">
        <v>0</v>
      </c>
      <c r="AP292" s="25">
        <v>0</v>
      </c>
      <c r="AQ292" s="25">
        <f t="shared" si="25"/>
        <v>0</v>
      </c>
      <c r="AR292" s="26">
        <v>0</v>
      </c>
      <c r="AS292" s="26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f t="shared" si="26"/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f t="shared" si="27"/>
        <v>0</v>
      </c>
      <c r="BH292" s="26">
        <v>0</v>
      </c>
      <c r="BI292" s="26">
        <v>0</v>
      </c>
      <c r="BJ292" s="26">
        <v>0</v>
      </c>
      <c r="BK292" s="26">
        <v>0</v>
      </c>
      <c r="BL292" s="26">
        <v>0</v>
      </c>
      <c r="BM292" s="26">
        <v>0</v>
      </c>
      <c r="BN292" s="26">
        <v>0</v>
      </c>
      <c r="BO292" s="26">
        <f t="shared" si="28"/>
        <v>0</v>
      </c>
      <c r="BP292" s="27">
        <f t="shared" si="29"/>
        <v>0</v>
      </c>
      <c r="BQ292" s="22" t="s">
        <v>849</v>
      </c>
    </row>
    <row r="293" spans="1:69" ht="42.75" hidden="1" customHeight="1">
      <c r="A293" s="28">
        <v>287</v>
      </c>
      <c r="B293" s="34" t="s">
        <v>78</v>
      </c>
      <c r="C293" s="22" t="s">
        <v>126</v>
      </c>
      <c r="D293" s="22" t="s">
        <v>142</v>
      </c>
      <c r="E293" s="22"/>
      <c r="F293" s="22"/>
      <c r="G293" s="22"/>
      <c r="H293" s="22"/>
      <c r="I293" s="22"/>
      <c r="J293" s="22"/>
      <c r="K293" s="22"/>
      <c r="L293" s="22"/>
      <c r="M293" s="22"/>
      <c r="N293" s="22" t="s">
        <v>152</v>
      </c>
      <c r="O293" s="22" t="s">
        <v>866</v>
      </c>
      <c r="P293" s="22">
        <v>35.299999999999997</v>
      </c>
      <c r="Q293" s="22"/>
      <c r="R293" s="22">
        <v>34</v>
      </c>
      <c r="S293" s="22"/>
      <c r="T293" s="22"/>
      <c r="U293" s="22"/>
      <c r="V293" s="22"/>
      <c r="W293" s="22"/>
      <c r="X293" s="22" t="s">
        <v>210</v>
      </c>
      <c r="Y293" s="22" t="s">
        <v>538</v>
      </c>
      <c r="Z293" s="22" t="s">
        <v>819</v>
      </c>
      <c r="AA293" s="22">
        <v>3</v>
      </c>
      <c r="AB293" s="22"/>
      <c r="AC293" s="22">
        <v>3</v>
      </c>
      <c r="AD293" s="22"/>
      <c r="AE293" s="22"/>
      <c r="AF293" s="22"/>
      <c r="AG293" s="22"/>
      <c r="AH293" s="22"/>
      <c r="AI293" s="22"/>
      <c r="AJ293" s="24">
        <v>0</v>
      </c>
      <c r="AK293" s="25">
        <v>0</v>
      </c>
      <c r="AL293" s="25">
        <v>0</v>
      </c>
      <c r="AM293" s="25">
        <v>0</v>
      </c>
      <c r="AN293" s="25">
        <v>0</v>
      </c>
      <c r="AO293" s="25">
        <v>0</v>
      </c>
      <c r="AP293" s="25">
        <v>0</v>
      </c>
      <c r="AQ293" s="25">
        <f t="shared" si="25"/>
        <v>0</v>
      </c>
      <c r="AR293" s="26">
        <v>0</v>
      </c>
      <c r="AS293" s="26">
        <v>0</v>
      </c>
      <c r="AT293" s="26">
        <v>0</v>
      </c>
      <c r="AU293" s="26">
        <v>0</v>
      </c>
      <c r="AV293" s="26">
        <v>0</v>
      </c>
      <c r="AW293" s="26">
        <v>0</v>
      </c>
      <c r="AX293" s="26">
        <v>0</v>
      </c>
      <c r="AY293" s="26">
        <f t="shared" si="26"/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f t="shared" si="27"/>
        <v>0</v>
      </c>
      <c r="BH293" s="26">
        <v>0</v>
      </c>
      <c r="BI293" s="26">
        <v>0</v>
      </c>
      <c r="BJ293" s="26">
        <v>0</v>
      </c>
      <c r="BK293" s="26">
        <v>0</v>
      </c>
      <c r="BL293" s="26">
        <v>0</v>
      </c>
      <c r="BM293" s="26">
        <v>0</v>
      </c>
      <c r="BN293" s="26">
        <v>0</v>
      </c>
      <c r="BO293" s="26">
        <f t="shared" si="28"/>
        <v>0</v>
      </c>
      <c r="BP293" s="27">
        <f t="shared" si="29"/>
        <v>0</v>
      </c>
      <c r="BQ293" s="22" t="s">
        <v>849</v>
      </c>
    </row>
    <row r="294" spans="1:69" ht="42.75" hidden="1" customHeight="1">
      <c r="A294" s="22">
        <v>288</v>
      </c>
      <c r="B294" s="34" t="s">
        <v>78</v>
      </c>
      <c r="C294" s="22" t="s">
        <v>126</v>
      </c>
      <c r="D294" s="22" t="s">
        <v>142</v>
      </c>
      <c r="E294" s="22"/>
      <c r="F294" s="22"/>
      <c r="G294" s="22"/>
      <c r="H294" s="22"/>
      <c r="I294" s="22"/>
      <c r="J294" s="22"/>
      <c r="K294" s="22"/>
      <c r="L294" s="22"/>
      <c r="M294" s="22"/>
      <c r="N294" s="22" t="s">
        <v>152</v>
      </c>
      <c r="O294" s="22" t="s">
        <v>866</v>
      </c>
      <c r="P294" s="22">
        <v>35.299999999999997</v>
      </c>
      <c r="Q294" s="22"/>
      <c r="R294" s="22">
        <v>34</v>
      </c>
      <c r="S294" s="22"/>
      <c r="T294" s="22"/>
      <c r="U294" s="22"/>
      <c r="V294" s="22"/>
      <c r="W294" s="22"/>
      <c r="X294" s="22" t="s">
        <v>210</v>
      </c>
      <c r="Y294" s="22" t="s">
        <v>539</v>
      </c>
      <c r="Z294" s="22" t="s">
        <v>808</v>
      </c>
      <c r="AA294" s="22">
        <v>1</v>
      </c>
      <c r="AB294" s="22"/>
      <c r="AC294" s="22">
        <v>1</v>
      </c>
      <c r="AD294" s="22"/>
      <c r="AE294" s="22"/>
      <c r="AF294" s="22"/>
      <c r="AG294" s="22"/>
      <c r="AH294" s="22"/>
      <c r="AI294" s="22"/>
      <c r="AJ294" s="24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f t="shared" si="25"/>
        <v>0</v>
      </c>
      <c r="AR294" s="26">
        <v>0</v>
      </c>
      <c r="AS294" s="26">
        <v>0</v>
      </c>
      <c r="AT294" s="26">
        <v>0</v>
      </c>
      <c r="AU294" s="26">
        <v>0</v>
      </c>
      <c r="AV294" s="26">
        <v>0</v>
      </c>
      <c r="AW294" s="26">
        <v>0</v>
      </c>
      <c r="AX294" s="26">
        <v>0</v>
      </c>
      <c r="AY294" s="26">
        <f t="shared" si="26"/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f t="shared" si="27"/>
        <v>0</v>
      </c>
      <c r="BH294" s="26">
        <v>0</v>
      </c>
      <c r="BI294" s="26">
        <v>0</v>
      </c>
      <c r="BJ294" s="26">
        <v>0</v>
      </c>
      <c r="BK294" s="26">
        <v>0</v>
      </c>
      <c r="BL294" s="26">
        <v>0</v>
      </c>
      <c r="BM294" s="26">
        <v>0</v>
      </c>
      <c r="BN294" s="26">
        <v>0</v>
      </c>
      <c r="BO294" s="26">
        <f t="shared" si="28"/>
        <v>0</v>
      </c>
      <c r="BP294" s="27">
        <f t="shared" si="29"/>
        <v>0</v>
      </c>
      <c r="BQ294" s="22" t="s">
        <v>849</v>
      </c>
    </row>
    <row r="295" spans="1:69" ht="71.25" hidden="1" customHeight="1">
      <c r="A295" s="22">
        <v>289</v>
      </c>
      <c r="B295" s="34" t="s">
        <v>75</v>
      </c>
      <c r="C295" s="22" t="s">
        <v>126</v>
      </c>
      <c r="D295" s="22" t="s">
        <v>93</v>
      </c>
      <c r="E295" s="22"/>
      <c r="F295" s="22"/>
      <c r="G295" s="22"/>
      <c r="H295" s="22"/>
      <c r="I295" s="22"/>
      <c r="J295" s="22"/>
      <c r="K295" s="22"/>
      <c r="L295" s="22"/>
      <c r="M295" s="22"/>
      <c r="N295" s="22" t="s">
        <v>149</v>
      </c>
      <c r="O295" s="22" t="s">
        <v>863</v>
      </c>
      <c r="P295" s="22">
        <v>188</v>
      </c>
      <c r="Q295" s="22"/>
      <c r="R295" s="22">
        <v>109</v>
      </c>
      <c r="S295" s="22"/>
      <c r="T295" s="22"/>
      <c r="U295" s="22"/>
      <c r="V295" s="22"/>
      <c r="W295" s="22"/>
      <c r="X295" s="22" t="s">
        <v>201</v>
      </c>
      <c r="Y295" s="22" t="s">
        <v>540</v>
      </c>
      <c r="Z295" s="22" t="s">
        <v>820</v>
      </c>
      <c r="AA295" s="22">
        <v>2</v>
      </c>
      <c r="AB295" s="22"/>
      <c r="AC295" s="22">
        <v>2</v>
      </c>
      <c r="AD295" s="22"/>
      <c r="AE295" s="22"/>
      <c r="AF295" s="22"/>
      <c r="AG295" s="22"/>
      <c r="AH295" s="22"/>
      <c r="AI295" s="22"/>
      <c r="AJ295" s="24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f t="shared" si="25"/>
        <v>0</v>
      </c>
      <c r="AR295" s="26">
        <v>0</v>
      </c>
      <c r="AS295" s="26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f t="shared" si="26"/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f t="shared" si="27"/>
        <v>0</v>
      </c>
      <c r="BH295" s="26">
        <v>0</v>
      </c>
      <c r="BI295" s="26">
        <v>0</v>
      </c>
      <c r="BJ295" s="26">
        <v>0</v>
      </c>
      <c r="BK295" s="26">
        <v>0</v>
      </c>
      <c r="BL295" s="26">
        <v>0</v>
      </c>
      <c r="BM295" s="26">
        <v>0</v>
      </c>
      <c r="BN295" s="26">
        <v>0</v>
      </c>
      <c r="BO295" s="26">
        <f t="shared" si="28"/>
        <v>0</v>
      </c>
      <c r="BP295" s="27">
        <f t="shared" si="29"/>
        <v>0</v>
      </c>
      <c r="BQ295" s="28" t="s">
        <v>854</v>
      </c>
    </row>
    <row r="296" spans="1:69" ht="85.5" hidden="1" customHeight="1">
      <c r="A296" s="28">
        <v>290</v>
      </c>
      <c r="B296" s="34" t="s">
        <v>75</v>
      </c>
      <c r="C296" s="22" t="s">
        <v>126</v>
      </c>
      <c r="D296" s="22" t="s">
        <v>93</v>
      </c>
      <c r="E296" s="22"/>
      <c r="F296" s="22"/>
      <c r="G296" s="22"/>
      <c r="H296" s="22"/>
      <c r="I296" s="22"/>
      <c r="J296" s="22"/>
      <c r="K296" s="22"/>
      <c r="L296" s="22"/>
      <c r="M296" s="22"/>
      <c r="N296" s="22" t="s">
        <v>149</v>
      </c>
      <c r="O296" s="22" t="s">
        <v>863</v>
      </c>
      <c r="P296" s="22">
        <v>188</v>
      </c>
      <c r="Q296" s="22"/>
      <c r="R296" s="22">
        <v>109</v>
      </c>
      <c r="S296" s="22"/>
      <c r="T296" s="22"/>
      <c r="U296" s="22"/>
      <c r="V296" s="22"/>
      <c r="W296" s="22"/>
      <c r="X296" s="22" t="s">
        <v>201</v>
      </c>
      <c r="Y296" s="22" t="s">
        <v>541</v>
      </c>
      <c r="Z296" s="22" t="s">
        <v>821</v>
      </c>
      <c r="AA296" s="22">
        <v>808</v>
      </c>
      <c r="AB296" s="22"/>
      <c r="AC296" s="22">
        <v>850</v>
      </c>
      <c r="AD296" s="22"/>
      <c r="AE296" s="22"/>
      <c r="AF296" s="22"/>
      <c r="AG296" s="22"/>
      <c r="AH296" s="22"/>
      <c r="AI296" s="22"/>
      <c r="AJ296" s="24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f t="shared" si="25"/>
        <v>0</v>
      </c>
      <c r="AR296" s="26">
        <v>0</v>
      </c>
      <c r="AS296" s="26">
        <v>0</v>
      </c>
      <c r="AT296" s="26">
        <v>0</v>
      </c>
      <c r="AU296" s="26">
        <v>0</v>
      </c>
      <c r="AV296" s="26">
        <v>0</v>
      </c>
      <c r="AW296" s="26">
        <v>0</v>
      </c>
      <c r="AX296" s="26">
        <v>0</v>
      </c>
      <c r="AY296" s="26">
        <f t="shared" si="26"/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f t="shared" si="27"/>
        <v>0</v>
      </c>
      <c r="BH296" s="26">
        <v>0</v>
      </c>
      <c r="BI296" s="26">
        <v>0</v>
      </c>
      <c r="BJ296" s="26">
        <v>0</v>
      </c>
      <c r="BK296" s="26">
        <v>0</v>
      </c>
      <c r="BL296" s="26">
        <v>0</v>
      </c>
      <c r="BM296" s="26">
        <v>0</v>
      </c>
      <c r="BN296" s="26">
        <v>0</v>
      </c>
      <c r="BO296" s="26">
        <f t="shared" si="28"/>
        <v>0</v>
      </c>
      <c r="BP296" s="27">
        <f t="shared" si="29"/>
        <v>0</v>
      </c>
      <c r="BQ296" s="28" t="s">
        <v>854</v>
      </c>
    </row>
    <row r="297" spans="1:69" ht="57" hidden="1" customHeight="1">
      <c r="A297" s="22">
        <v>291</v>
      </c>
      <c r="B297" s="34" t="s">
        <v>75</v>
      </c>
      <c r="C297" s="22" t="s">
        <v>126</v>
      </c>
      <c r="D297" s="22" t="s">
        <v>93</v>
      </c>
      <c r="E297" s="22"/>
      <c r="F297" s="22"/>
      <c r="G297" s="22"/>
      <c r="H297" s="22"/>
      <c r="I297" s="22"/>
      <c r="J297" s="22"/>
      <c r="K297" s="22"/>
      <c r="L297" s="22"/>
      <c r="M297" s="22"/>
      <c r="N297" s="22" t="s">
        <v>149</v>
      </c>
      <c r="O297" s="22" t="s">
        <v>863</v>
      </c>
      <c r="P297" s="22">
        <v>188</v>
      </c>
      <c r="Q297" s="22"/>
      <c r="R297" s="22">
        <v>109</v>
      </c>
      <c r="S297" s="22"/>
      <c r="T297" s="22"/>
      <c r="U297" s="22"/>
      <c r="V297" s="22"/>
      <c r="W297" s="22"/>
      <c r="X297" s="22" t="s">
        <v>201</v>
      </c>
      <c r="Y297" s="22" t="s">
        <v>542</v>
      </c>
      <c r="Z297" s="22" t="s">
        <v>822</v>
      </c>
      <c r="AA297" s="22">
        <v>0</v>
      </c>
      <c r="AB297" s="22"/>
      <c r="AC297" s="22">
        <v>1</v>
      </c>
      <c r="AD297" s="22"/>
      <c r="AE297" s="22"/>
      <c r="AF297" s="22"/>
      <c r="AG297" s="22"/>
      <c r="AH297" s="22"/>
      <c r="AI297" s="22"/>
      <c r="AJ297" s="24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f t="shared" si="25"/>
        <v>0</v>
      </c>
      <c r="AR297" s="26">
        <v>0</v>
      </c>
      <c r="AS297" s="26">
        <v>0</v>
      </c>
      <c r="AT297" s="26">
        <v>0</v>
      </c>
      <c r="AU297" s="26">
        <v>0</v>
      </c>
      <c r="AV297" s="26">
        <v>0</v>
      </c>
      <c r="AW297" s="26">
        <v>0</v>
      </c>
      <c r="AX297" s="26">
        <v>0</v>
      </c>
      <c r="AY297" s="26">
        <f t="shared" si="26"/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f t="shared" si="27"/>
        <v>0</v>
      </c>
      <c r="BH297" s="26">
        <v>0</v>
      </c>
      <c r="BI297" s="26">
        <v>0</v>
      </c>
      <c r="BJ297" s="26">
        <v>0</v>
      </c>
      <c r="BK297" s="26">
        <v>0</v>
      </c>
      <c r="BL297" s="26">
        <v>0</v>
      </c>
      <c r="BM297" s="26">
        <v>0</v>
      </c>
      <c r="BN297" s="26">
        <v>0</v>
      </c>
      <c r="BO297" s="26">
        <f t="shared" si="28"/>
        <v>0</v>
      </c>
      <c r="BP297" s="27">
        <f t="shared" si="29"/>
        <v>0</v>
      </c>
      <c r="BQ297" s="28" t="s">
        <v>854</v>
      </c>
    </row>
    <row r="298" spans="1:69" ht="85.5" hidden="1" customHeight="1">
      <c r="A298" s="22">
        <v>292</v>
      </c>
      <c r="B298" s="34" t="s">
        <v>75</v>
      </c>
      <c r="C298" s="22" t="s">
        <v>126</v>
      </c>
      <c r="D298" s="22" t="s">
        <v>93</v>
      </c>
      <c r="E298" s="22"/>
      <c r="F298" s="22"/>
      <c r="G298" s="22"/>
      <c r="H298" s="22"/>
      <c r="I298" s="22"/>
      <c r="J298" s="22"/>
      <c r="K298" s="22"/>
      <c r="L298" s="22"/>
      <c r="M298" s="22"/>
      <c r="N298" s="22" t="s">
        <v>149</v>
      </c>
      <c r="O298" s="22" t="s">
        <v>863</v>
      </c>
      <c r="P298" s="22">
        <v>188</v>
      </c>
      <c r="Q298" s="22"/>
      <c r="R298" s="22">
        <v>109</v>
      </c>
      <c r="S298" s="22"/>
      <c r="T298" s="22"/>
      <c r="U298" s="22"/>
      <c r="V298" s="22"/>
      <c r="W298" s="22"/>
      <c r="X298" s="22" t="s">
        <v>201</v>
      </c>
      <c r="Y298" s="22" t="s">
        <v>543</v>
      </c>
      <c r="Z298" s="22" t="s">
        <v>823</v>
      </c>
      <c r="AA298" s="22">
        <v>60</v>
      </c>
      <c r="AB298" s="22"/>
      <c r="AC298" s="22">
        <v>150</v>
      </c>
      <c r="AD298" s="22"/>
      <c r="AE298" s="22"/>
      <c r="AF298" s="22"/>
      <c r="AG298" s="22"/>
      <c r="AH298" s="22"/>
      <c r="AI298" s="22"/>
      <c r="AJ298" s="24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f t="shared" si="25"/>
        <v>0</v>
      </c>
      <c r="AR298" s="26">
        <v>0</v>
      </c>
      <c r="AS298" s="26">
        <v>0</v>
      </c>
      <c r="AT298" s="26">
        <v>0</v>
      </c>
      <c r="AU298" s="26">
        <v>0</v>
      </c>
      <c r="AV298" s="26">
        <v>0</v>
      </c>
      <c r="AW298" s="26">
        <v>0</v>
      </c>
      <c r="AX298" s="26">
        <v>0</v>
      </c>
      <c r="AY298" s="26">
        <f t="shared" si="26"/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f t="shared" si="27"/>
        <v>0</v>
      </c>
      <c r="BH298" s="26">
        <v>0</v>
      </c>
      <c r="BI298" s="26">
        <v>0</v>
      </c>
      <c r="BJ298" s="26">
        <v>0</v>
      </c>
      <c r="BK298" s="26">
        <v>0</v>
      </c>
      <c r="BL298" s="26">
        <v>0</v>
      </c>
      <c r="BM298" s="26">
        <v>0</v>
      </c>
      <c r="BN298" s="26">
        <v>0</v>
      </c>
      <c r="BO298" s="26">
        <f t="shared" si="28"/>
        <v>0</v>
      </c>
      <c r="BP298" s="27">
        <f t="shared" si="29"/>
        <v>0</v>
      </c>
      <c r="BQ298" s="28" t="s">
        <v>854</v>
      </c>
    </row>
    <row r="299" spans="1:69" ht="99.75" hidden="1" customHeight="1">
      <c r="A299" s="28">
        <v>293</v>
      </c>
      <c r="B299" s="34" t="s">
        <v>75</v>
      </c>
      <c r="C299" s="22" t="s">
        <v>126</v>
      </c>
      <c r="D299" s="22" t="s">
        <v>93</v>
      </c>
      <c r="E299" s="22"/>
      <c r="F299" s="22"/>
      <c r="G299" s="22"/>
      <c r="H299" s="22"/>
      <c r="I299" s="22"/>
      <c r="J299" s="22"/>
      <c r="K299" s="22"/>
      <c r="L299" s="22"/>
      <c r="M299" s="22"/>
      <c r="N299" s="22" t="s">
        <v>149</v>
      </c>
      <c r="O299" s="22" t="s">
        <v>863</v>
      </c>
      <c r="P299" s="22">
        <v>188</v>
      </c>
      <c r="Q299" s="22"/>
      <c r="R299" s="22">
        <v>109</v>
      </c>
      <c r="S299" s="22"/>
      <c r="T299" s="22"/>
      <c r="U299" s="22"/>
      <c r="V299" s="22"/>
      <c r="W299" s="22"/>
      <c r="X299" s="22" t="s">
        <v>201</v>
      </c>
      <c r="Y299" s="22" t="s">
        <v>544</v>
      </c>
      <c r="Z299" s="22" t="s">
        <v>824</v>
      </c>
      <c r="AA299" s="22">
        <v>0</v>
      </c>
      <c r="AB299" s="22"/>
      <c r="AC299" s="22">
        <v>100</v>
      </c>
      <c r="AD299" s="22"/>
      <c r="AE299" s="22"/>
      <c r="AF299" s="22"/>
      <c r="AG299" s="22"/>
      <c r="AH299" s="22"/>
      <c r="AI299" s="22"/>
      <c r="AJ299" s="24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f t="shared" si="25"/>
        <v>0</v>
      </c>
      <c r="AR299" s="26">
        <v>0</v>
      </c>
      <c r="AS299" s="26">
        <v>0</v>
      </c>
      <c r="AT299" s="26">
        <v>0</v>
      </c>
      <c r="AU299" s="26">
        <v>0</v>
      </c>
      <c r="AV299" s="26">
        <v>0</v>
      </c>
      <c r="AW299" s="26">
        <v>0</v>
      </c>
      <c r="AX299" s="26">
        <v>0</v>
      </c>
      <c r="AY299" s="26">
        <f t="shared" si="26"/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f t="shared" si="27"/>
        <v>0</v>
      </c>
      <c r="BH299" s="26">
        <v>0</v>
      </c>
      <c r="BI299" s="26">
        <v>0</v>
      </c>
      <c r="BJ299" s="26">
        <v>0</v>
      </c>
      <c r="BK299" s="26">
        <v>0</v>
      </c>
      <c r="BL299" s="26">
        <v>0</v>
      </c>
      <c r="BM299" s="26">
        <v>0</v>
      </c>
      <c r="BN299" s="26">
        <v>0</v>
      </c>
      <c r="BO299" s="26">
        <f t="shared" si="28"/>
        <v>0</v>
      </c>
      <c r="BP299" s="27">
        <f t="shared" si="29"/>
        <v>0</v>
      </c>
      <c r="BQ299" s="28" t="s">
        <v>854</v>
      </c>
    </row>
    <row r="300" spans="1:69" ht="85.5" hidden="1" customHeight="1">
      <c r="A300" s="22">
        <v>294</v>
      </c>
      <c r="B300" s="34" t="s">
        <v>75</v>
      </c>
      <c r="C300" s="22" t="s">
        <v>126</v>
      </c>
      <c r="D300" s="22" t="s">
        <v>93</v>
      </c>
      <c r="E300" s="22"/>
      <c r="F300" s="22"/>
      <c r="G300" s="22"/>
      <c r="H300" s="22"/>
      <c r="I300" s="22"/>
      <c r="J300" s="22"/>
      <c r="K300" s="22"/>
      <c r="L300" s="22"/>
      <c r="M300" s="22"/>
      <c r="N300" s="22" t="s">
        <v>149</v>
      </c>
      <c r="O300" s="22" t="s">
        <v>863</v>
      </c>
      <c r="P300" s="22">
        <v>188</v>
      </c>
      <c r="Q300" s="22"/>
      <c r="R300" s="22">
        <v>109</v>
      </c>
      <c r="S300" s="22"/>
      <c r="T300" s="22"/>
      <c r="U300" s="22"/>
      <c r="V300" s="22"/>
      <c r="W300" s="22"/>
      <c r="X300" s="22" t="s">
        <v>201</v>
      </c>
      <c r="Y300" s="22" t="s">
        <v>545</v>
      </c>
      <c r="Z300" s="22" t="s">
        <v>825</v>
      </c>
      <c r="AA300" s="22">
        <v>8</v>
      </c>
      <c r="AB300" s="22"/>
      <c r="AC300" s="22">
        <v>20</v>
      </c>
      <c r="AD300" s="22"/>
      <c r="AE300" s="22"/>
      <c r="AF300" s="22"/>
      <c r="AG300" s="22"/>
      <c r="AH300" s="22"/>
      <c r="AI300" s="22"/>
      <c r="AJ300" s="24">
        <v>0</v>
      </c>
      <c r="AK300" s="25">
        <v>0</v>
      </c>
      <c r="AL300" s="25">
        <v>0</v>
      </c>
      <c r="AM300" s="25">
        <v>0</v>
      </c>
      <c r="AN300" s="25">
        <v>0</v>
      </c>
      <c r="AO300" s="25">
        <v>0</v>
      </c>
      <c r="AP300" s="25">
        <v>0</v>
      </c>
      <c r="AQ300" s="25">
        <f t="shared" si="25"/>
        <v>0</v>
      </c>
      <c r="AR300" s="26">
        <v>0</v>
      </c>
      <c r="AS300" s="26">
        <v>0</v>
      </c>
      <c r="AT300" s="26">
        <v>0</v>
      </c>
      <c r="AU300" s="26">
        <v>0</v>
      </c>
      <c r="AV300" s="26">
        <v>0</v>
      </c>
      <c r="AW300" s="26">
        <v>0</v>
      </c>
      <c r="AX300" s="26">
        <v>0</v>
      </c>
      <c r="AY300" s="26">
        <f t="shared" si="26"/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f t="shared" si="27"/>
        <v>0</v>
      </c>
      <c r="BH300" s="26">
        <v>0</v>
      </c>
      <c r="BI300" s="26">
        <v>0</v>
      </c>
      <c r="BJ300" s="26">
        <v>0</v>
      </c>
      <c r="BK300" s="26">
        <v>0</v>
      </c>
      <c r="BL300" s="26">
        <v>0</v>
      </c>
      <c r="BM300" s="26">
        <v>0</v>
      </c>
      <c r="BN300" s="26">
        <v>0</v>
      </c>
      <c r="BO300" s="26">
        <f t="shared" si="28"/>
        <v>0</v>
      </c>
      <c r="BP300" s="27">
        <f t="shared" si="29"/>
        <v>0</v>
      </c>
      <c r="BQ300" s="28" t="s">
        <v>854</v>
      </c>
    </row>
    <row r="301" spans="1:69" ht="57" hidden="1" customHeight="1">
      <c r="A301" s="22">
        <v>295</v>
      </c>
      <c r="B301" s="34" t="s">
        <v>75</v>
      </c>
      <c r="C301" s="22" t="s">
        <v>126</v>
      </c>
      <c r="D301" s="22" t="s">
        <v>93</v>
      </c>
      <c r="E301" s="22"/>
      <c r="F301" s="22"/>
      <c r="G301" s="22"/>
      <c r="H301" s="22"/>
      <c r="I301" s="22"/>
      <c r="J301" s="22"/>
      <c r="K301" s="22"/>
      <c r="L301" s="22"/>
      <c r="M301" s="22"/>
      <c r="N301" s="22" t="s">
        <v>149</v>
      </c>
      <c r="O301" s="22" t="s">
        <v>863</v>
      </c>
      <c r="P301" s="22">
        <v>188</v>
      </c>
      <c r="Q301" s="22"/>
      <c r="R301" s="22">
        <v>109</v>
      </c>
      <c r="S301" s="22"/>
      <c r="T301" s="22"/>
      <c r="U301" s="22"/>
      <c r="V301" s="22"/>
      <c r="W301" s="22"/>
      <c r="X301" s="22" t="s">
        <v>201</v>
      </c>
      <c r="Y301" s="22" t="s">
        <v>546</v>
      </c>
      <c r="Z301" s="22" t="s">
        <v>826</v>
      </c>
      <c r="AA301" s="22">
        <v>1</v>
      </c>
      <c r="AB301" s="22"/>
      <c r="AC301" s="22">
        <v>1</v>
      </c>
      <c r="AD301" s="22"/>
      <c r="AE301" s="22"/>
      <c r="AF301" s="22"/>
      <c r="AG301" s="22"/>
      <c r="AH301" s="22"/>
      <c r="AI301" s="22"/>
      <c r="AJ301" s="24">
        <v>0</v>
      </c>
      <c r="AK301" s="25">
        <v>0</v>
      </c>
      <c r="AL301" s="25">
        <v>0</v>
      </c>
      <c r="AM301" s="25">
        <v>0</v>
      </c>
      <c r="AN301" s="25">
        <v>0</v>
      </c>
      <c r="AO301" s="25">
        <v>0</v>
      </c>
      <c r="AP301" s="25">
        <v>0</v>
      </c>
      <c r="AQ301" s="25">
        <f t="shared" si="25"/>
        <v>0</v>
      </c>
      <c r="AR301" s="26">
        <v>0</v>
      </c>
      <c r="AS301" s="26">
        <v>0</v>
      </c>
      <c r="AT301" s="26">
        <v>0</v>
      </c>
      <c r="AU301" s="26">
        <v>0</v>
      </c>
      <c r="AV301" s="26">
        <v>0</v>
      </c>
      <c r="AW301" s="26">
        <v>0</v>
      </c>
      <c r="AX301" s="26">
        <v>0</v>
      </c>
      <c r="AY301" s="26">
        <f t="shared" si="26"/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f t="shared" si="27"/>
        <v>0</v>
      </c>
      <c r="BH301" s="26">
        <v>0</v>
      </c>
      <c r="BI301" s="26">
        <v>0</v>
      </c>
      <c r="BJ301" s="26">
        <v>0</v>
      </c>
      <c r="BK301" s="26">
        <v>0</v>
      </c>
      <c r="BL301" s="26">
        <v>0</v>
      </c>
      <c r="BM301" s="26">
        <v>0</v>
      </c>
      <c r="BN301" s="26">
        <v>0</v>
      </c>
      <c r="BO301" s="26">
        <f t="shared" si="28"/>
        <v>0</v>
      </c>
      <c r="BP301" s="27">
        <f t="shared" si="29"/>
        <v>0</v>
      </c>
      <c r="BQ301" s="28" t="s">
        <v>854</v>
      </c>
    </row>
    <row r="302" spans="1:69" ht="99.75" hidden="1" customHeight="1">
      <c r="A302" s="28">
        <v>296</v>
      </c>
      <c r="B302" s="34" t="s">
        <v>75</v>
      </c>
      <c r="C302" s="22" t="s">
        <v>126</v>
      </c>
      <c r="D302" s="22" t="s">
        <v>93</v>
      </c>
      <c r="E302" s="22"/>
      <c r="F302" s="22"/>
      <c r="G302" s="22"/>
      <c r="H302" s="22"/>
      <c r="I302" s="22"/>
      <c r="J302" s="22"/>
      <c r="K302" s="22"/>
      <c r="L302" s="22"/>
      <c r="M302" s="22"/>
      <c r="N302" s="22" t="s">
        <v>149</v>
      </c>
      <c r="O302" s="22" t="s">
        <v>863</v>
      </c>
      <c r="P302" s="22">
        <v>188</v>
      </c>
      <c r="Q302" s="22"/>
      <c r="R302" s="22">
        <v>109</v>
      </c>
      <c r="S302" s="22"/>
      <c r="T302" s="22"/>
      <c r="U302" s="22"/>
      <c r="V302" s="22"/>
      <c r="W302" s="22"/>
      <c r="X302" s="22" t="s">
        <v>201</v>
      </c>
      <c r="Y302" s="22" t="s">
        <v>547</v>
      </c>
      <c r="Z302" s="22" t="s">
        <v>827</v>
      </c>
      <c r="AA302" s="22">
        <v>123</v>
      </c>
      <c r="AB302" s="22"/>
      <c r="AC302" s="22">
        <v>47</v>
      </c>
      <c r="AD302" s="22"/>
      <c r="AE302" s="22"/>
      <c r="AF302" s="22"/>
      <c r="AG302" s="22"/>
      <c r="AH302" s="22"/>
      <c r="AI302" s="22"/>
      <c r="AJ302" s="24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f t="shared" si="25"/>
        <v>0</v>
      </c>
      <c r="AR302" s="26">
        <v>0</v>
      </c>
      <c r="AS302" s="26">
        <v>0</v>
      </c>
      <c r="AT302" s="26">
        <v>0</v>
      </c>
      <c r="AU302" s="26">
        <v>0</v>
      </c>
      <c r="AV302" s="26">
        <v>0</v>
      </c>
      <c r="AW302" s="26">
        <v>0</v>
      </c>
      <c r="AX302" s="26">
        <v>0</v>
      </c>
      <c r="AY302" s="26">
        <f t="shared" si="26"/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f t="shared" si="27"/>
        <v>0</v>
      </c>
      <c r="BH302" s="26">
        <v>0</v>
      </c>
      <c r="BI302" s="26">
        <v>0</v>
      </c>
      <c r="BJ302" s="26">
        <v>0</v>
      </c>
      <c r="BK302" s="26">
        <v>0</v>
      </c>
      <c r="BL302" s="26">
        <v>0</v>
      </c>
      <c r="BM302" s="26">
        <v>0</v>
      </c>
      <c r="BN302" s="26">
        <v>0</v>
      </c>
      <c r="BO302" s="26">
        <f t="shared" si="28"/>
        <v>0</v>
      </c>
      <c r="BP302" s="27">
        <f t="shared" si="29"/>
        <v>0</v>
      </c>
      <c r="BQ302" s="28" t="s">
        <v>854</v>
      </c>
    </row>
    <row r="303" spans="1:69" ht="85.5" hidden="1" customHeight="1">
      <c r="A303" s="22">
        <v>297</v>
      </c>
      <c r="B303" s="34" t="s">
        <v>75</v>
      </c>
      <c r="C303" s="22" t="s">
        <v>126</v>
      </c>
      <c r="D303" s="22" t="s">
        <v>93</v>
      </c>
      <c r="E303" s="22"/>
      <c r="F303" s="22"/>
      <c r="G303" s="22"/>
      <c r="H303" s="22"/>
      <c r="I303" s="22"/>
      <c r="J303" s="22"/>
      <c r="K303" s="22"/>
      <c r="L303" s="22"/>
      <c r="M303" s="22"/>
      <c r="N303" s="22" t="s">
        <v>149</v>
      </c>
      <c r="O303" s="22" t="s">
        <v>863</v>
      </c>
      <c r="P303" s="22">
        <v>188</v>
      </c>
      <c r="Q303" s="22"/>
      <c r="R303" s="22">
        <v>109</v>
      </c>
      <c r="S303" s="22"/>
      <c r="T303" s="22"/>
      <c r="U303" s="22"/>
      <c r="V303" s="22"/>
      <c r="W303" s="22"/>
      <c r="X303" s="22" t="s">
        <v>201</v>
      </c>
      <c r="Y303" s="22" t="s">
        <v>548</v>
      </c>
      <c r="Z303" s="22" t="s">
        <v>828</v>
      </c>
      <c r="AA303" s="22">
        <v>1</v>
      </c>
      <c r="AB303" s="22"/>
      <c r="AC303" s="22">
        <v>1</v>
      </c>
      <c r="AD303" s="22"/>
      <c r="AE303" s="22"/>
      <c r="AF303" s="22"/>
      <c r="AG303" s="22"/>
      <c r="AH303" s="22"/>
      <c r="AI303" s="22"/>
      <c r="AJ303" s="24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f t="shared" si="25"/>
        <v>0</v>
      </c>
      <c r="AR303" s="26">
        <v>0</v>
      </c>
      <c r="AS303" s="26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f t="shared" si="26"/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f t="shared" si="27"/>
        <v>0</v>
      </c>
      <c r="BH303" s="26">
        <v>0</v>
      </c>
      <c r="BI303" s="26">
        <v>0</v>
      </c>
      <c r="BJ303" s="26">
        <v>0</v>
      </c>
      <c r="BK303" s="26">
        <v>0</v>
      </c>
      <c r="BL303" s="26">
        <v>0</v>
      </c>
      <c r="BM303" s="26">
        <v>0</v>
      </c>
      <c r="BN303" s="26">
        <v>0</v>
      </c>
      <c r="BO303" s="26">
        <f t="shared" si="28"/>
        <v>0</v>
      </c>
      <c r="BP303" s="27">
        <f t="shared" si="29"/>
        <v>0</v>
      </c>
      <c r="BQ303" s="28" t="s">
        <v>854</v>
      </c>
    </row>
    <row r="304" spans="1:69" ht="99.75" hidden="1" customHeight="1">
      <c r="A304" s="22">
        <v>298</v>
      </c>
      <c r="B304" s="34" t="s">
        <v>75</v>
      </c>
      <c r="C304" s="22" t="s">
        <v>126</v>
      </c>
      <c r="D304" s="22" t="s">
        <v>93</v>
      </c>
      <c r="E304" s="22"/>
      <c r="F304" s="22"/>
      <c r="G304" s="22"/>
      <c r="H304" s="22"/>
      <c r="I304" s="22"/>
      <c r="J304" s="22"/>
      <c r="K304" s="22"/>
      <c r="L304" s="22"/>
      <c r="M304" s="22"/>
      <c r="N304" s="22" t="s">
        <v>150</v>
      </c>
      <c r="O304" s="22" t="s">
        <v>864</v>
      </c>
      <c r="P304" s="22">
        <v>62.32</v>
      </c>
      <c r="Q304" s="22"/>
      <c r="R304" s="22">
        <v>40</v>
      </c>
      <c r="S304" s="22"/>
      <c r="T304" s="22"/>
      <c r="U304" s="22"/>
      <c r="V304" s="22"/>
      <c r="W304" s="22"/>
      <c r="X304" s="22" t="s">
        <v>206</v>
      </c>
      <c r="Y304" s="22" t="s">
        <v>549</v>
      </c>
      <c r="Z304" s="22" t="s">
        <v>829</v>
      </c>
      <c r="AA304" s="22">
        <v>0</v>
      </c>
      <c r="AB304" s="22"/>
      <c r="AC304" s="22">
        <v>1</v>
      </c>
      <c r="AD304" s="22"/>
      <c r="AE304" s="22"/>
      <c r="AF304" s="22"/>
      <c r="AG304" s="22"/>
      <c r="AH304" s="22"/>
      <c r="AI304" s="22"/>
      <c r="AJ304" s="24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f t="shared" si="25"/>
        <v>0</v>
      </c>
      <c r="AR304" s="26">
        <v>0</v>
      </c>
      <c r="AS304" s="26">
        <v>0</v>
      </c>
      <c r="AT304" s="26">
        <v>0</v>
      </c>
      <c r="AU304" s="26">
        <v>0</v>
      </c>
      <c r="AV304" s="26">
        <v>0</v>
      </c>
      <c r="AW304" s="26">
        <v>0</v>
      </c>
      <c r="AX304" s="26">
        <v>0</v>
      </c>
      <c r="AY304" s="26">
        <f t="shared" si="26"/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f t="shared" si="27"/>
        <v>0</v>
      </c>
      <c r="BH304" s="26">
        <v>0</v>
      </c>
      <c r="BI304" s="26">
        <v>0</v>
      </c>
      <c r="BJ304" s="26">
        <v>0</v>
      </c>
      <c r="BK304" s="26">
        <v>0</v>
      </c>
      <c r="BL304" s="26">
        <v>0</v>
      </c>
      <c r="BM304" s="26">
        <v>0</v>
      </c>
      <c r="BN304" s="26">
        <v>0</v>
      </c>
      <c r="BO304" s="26">
        <f t="shared" si="28"/>
        <v>0</v>
      </c>
      <c r="BP304" s="27">
        <f t="shared" si="29"/>
        <v>0</v>
      </c>
      <c r="BQ304" s="28" t="s">
        <v>854</v>
      </c>
    </row>
    <row r="305" spans="1:69" ht="57" hidden="1" customHeight="1">
      <c r="A305" s="28">
        <v>299</v>
      </c>
      <c r="B305" s="34" t="s">
        <v>75</v>
      </c>
      <c r="C305" s="22" t="s">
        <v>125</v>
      </c>
      <c r="D305" s="22" t="s">
        <v>93</v>
      </c>
      <c r="E305" s="22"/>
      <c r="F305" s="22"/>
      <c r="G305" s="22"/>
      <c r="H305" s="22"/>
      <c r="I305" s="22"/>
      <c r="J305" s="22"/>
      <c r="K305" s="22"/>
      <c r="L305" s="22"/>
      <c r="M305" s="22"/>
      <c r="N305" s="22" t="s">
        <v>146</v>
      </c>
      <c r="O305" s="22" t="s">
        <v>860</v>
      </c>
      <c r="P305" s="22">
        <v>15.44</v>
      </c>
      <c r="Q305" s="22"/>
      <c r="R305" s="22">
        <v>14.44</v>
      </c>
      <c r="S305" s="22"/>
      <c r="T305" s="22"/>
      <c r="U305" s="22"/>
      <c r="V305" s="22"/>
      <c r="W305" s="22"/>
      <c r="X305" s="22" t="s">
        <v>252</v>
      </c>
      <c r="Y305" s="22" t="s">
        <v>550</v>
      </c>
      <c r="Z305" s="22" t="s">
        <v>830</v>
      </c>
      <c r="AA305" s="22">
        <v>0</v>
      </c>
      <c r="AB305" s="22"/>
      <c r="AC305" s="22">
        <v>1</v>
      </c>
      <c r="AD305" s="22"/>
      <c r="AE305" s="22"/>
      <c r="AF305" s="22"/>
      <c r="AG305" s="22"/>
      <c r="AH305" s="22"/>
      <c r="AI305" s="22"/>
      <c r="AJ305" s="24">
        <v>0</v>
      </c>
      <c r="AK305" s="25">
        <v>0</v>
      </c>
      <c r="AL305" s="25">
        <v>0</v>
      </c>
      <c r="AM305" s="25">
        <v>0</v>
      </c>
      <c r="AN305" s="25">
        <v>0</v>
      </c>
      <c r="AO305" s="25">
        <v>0</v>
      </c>
      <c r="AP305" s="25">
        <v>0</v>
      </c>
      <c r="AQ305" s="25">
        <f t="shared" ref="AQ305:AQ309" si="30">+SUM(AJ305:AP305)</f>
        <v>0</v>
      </c>
      <c r="AR305" s="26">
        <v>0</v>
      </c>
      <c r="AS305" s="26">
        <v>0</v>
      </c>
      <c r="AT305" s="26">
        <v>0</v>
      </c>
      <c r="AU305" s="26">
        <v>0</v>
      </c>
      <c r="AV305" s="26">
        <v>0</v>
      </c>
      <c r="AW305" s="26">
        <v>0</v>
      </c>
      <c r="AX305" s="26">
        <v>0</v>
      </c>
      <c r="AY305" s="26">
        <f t="shared" ref="AY305:AY309" si="31">+SUM(AR305:AX305)</f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f t="shared" ref="BG305:BG309" si="32">+SUM(AZ305:BF305)</f>
        <v>0</v>
      </c>
      <c r="BH305" s="26">
        <v>0</v>
      </c>
      <c r="BI305" s="26">
        <v>0</v>
      </c>
      <c r="BJ305" s="26">
        <v>0</v>
      </c>
      <c r="BK305" s="26">
        <v>0</v>
      </c>
      <c r="BL305" s="26">
        <v>0</v>
      </c>
      <c r="BM305" s="26">
        <v>0</v>
      </c>
      <c r="BN305" s="26">
        <v>0</v>
      </c>
      <c r="BO305" s="26">
        <f t="shared" ref="BO305:BO309" si="33">+SUM(BH305:BN305)</f>
        <v>0</v>
      </c>
      <c r="BP305" s="27">
        <f t="shared" ref="BP305:BP310" si="34">+SUM(BO305,BG305,AY305,AQ305)</f>
        <v>0</v>
      </c>
      <c r="BQ305" s="28" t="s">
        <v>854</v>
      </c>
    </row>
    <row r="306" spans="1:69" ht="114" hidden="1" customHeight="1">
      <c r="A306" s="22">
        <v>300</v>
      </c>
      <c r="B306" s="34" t="s">
        <v>75</v>
      </c>
      <c r="C306" s="22" t="s">
        <v>125</v>
      </c>
      <c r="D306" s="22" t="s">
        <v>93</v>
      </c>
      <c r="E306" s="22"/>
      <c r="F306" s="22"/>
      <c r="G306" s="22"/>
      <c r="H306" s="22"/>
      <c r="I306" s="22"/>
      <c r="J306" s="22"/>
      <c r="K306" s="22"/>
      <c r="L306" s="22"/>
      <c r="M306" s="22"/>
      <c r="N306" s="22" t="s">
        <v>146</v>
      </c>
      <c r="O306" s="22" t="s">
        <v>860</v>
      </c>
      <c r="P306" s="22">
        <v>15.44</v>
      </c>
      <c r="Q306" s="22"/>
      <c r="R306" s="22">
        <v>14.44</v>
      </c>
      <c r="S306" s="22"/>
      <c r="T306" s="22"/>
      <c r="U306" s="22"/>
      <c r="V306" s="22"/>
      <c r="W306" s="22"/>
      <c r="X306" s="22" t="s">
        <v>250</v>
      </c>
      <c r="Y306" s="22" t="s">
        <v>551</v>
      </c>
      <c r="Z306" s="22" t="s">
        <v>758</v>
      </c>
      <c r="AA306" s="22">
        <v>0</v>
      </c>
      <c r="AB306" s="22"/>
      <c r="AC306" s="22">
        <v>1</v>
      </c>
      <c r="AD306" s="22"/>
      <c r="AE306" s="22"/>
      <c r="AF306" s="22"/>
      <c r="AG306" s="22"/>
      <c r="AH306" s="22"/>
      <c r="AI306" s="22"/>
      <c r="AJ306" s="24">
        <v>0</v>
      </c>
      <c r="AK306" s="25">
        <v>0</v>
      </c>
      <c r="AL306" s="25">
        <v>0</v>
      </c>
      <c r="AM306" s="25">
        <v>0</v>
      </c>
      <c r="AN306" s="25">
        <v>0</v>
      </c>
      <c r="AO306" s="25">
        <v>0</v>
      </c>
      <c r="AP306" s="25">
        <v>0</v>
      </c>
      <c r="AQ306" s="25">
        <f t="shared" si="30"/>
        <v>0</v>
      </c>
      <c r="AR306" s="26">
        <v>0</v>
      </c>
      <c r="AS306" s="26">
        <v>0</v>
      </c>
      <c r="AT306" s="26">
        <v>0</v>
      </c>
      <c r="AU306" s="26">
        <v>0</v>
      </c>
      <c r="AV306" s="26">
        <v>0</v>
      </c>
      <c r="AW306" s="26">
        <v>0</v>
      </c>
      <c r="AX306" s="26">
        <v>0</v>
      </c>
      <c r="AY306" s="26">
        <f t="shared" si="31"/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f t="shared" si="32"/>
        <v>0</v>
      </c>
      <c r="BH306" s="26">
        <v>0</v>
      </c>
      <c r="BI306" s="26">
        <v>0</v>
      </c>
      <c r="BJ306" s="26">
        <v>0</v>
      </c>
      <c r="BK306" s="26">
        <v>0</v>
      </c>
      <c r="BL306" s="26">
        <v>0</v>
      </c>
      <c r="BM306" s="26">
        <v>0</v>
      </c>
      <c r="BN306" s="26">
        <v>0</v>
      </c>
      <c r="BO306" s="26">
        <f t="shared" si="33"/>
        <v>0</v>
      </c>
      <c r="BP306" s="27">
        <f t="shared" si="34"/>
        <v>0</v>
      </c>
      <c r="BQ306" s="28" t="s">
        <v>854</v>
      </c>
    </row>
    <row r="307" spans="1:69" ht="85.5" hidden="1" customHeight="1">
      <c r="A307" s="22">
        <v>301</v>
      </c>
      <c r="B307" s="34" t="s">
        <v>75</v>
      </c>
      <c r="C307" s="22" t="s">
        <v>133</v>
      </c>
      <c r="D307" s="22" t="s">
        <v>93</v>
      </c>
      <c r="E307" s="22"/>
      <c r="F307" s="22"/>
      <c r="G307" s="22"/>
      <c r="H307" s="22"/>
      <c r="I307" s="22"/>
      <c r="J307" s="22"/>
      <c r="K307" s="22"/>
      <c r="L307" s="22"/>
      <c r="M307" s="22"/>
      <c r="N307" s="22" t="s">
        <v>148</v>
      </c>
      <c r="O307" s="22" t="s">
        <v>862</v>
      </c>
      <c r="P307" s="22">
        <v>261.7</v>
      </c>
      <c r="Q307" s="22"/>
      <c r="R307" s="22">
        <v>231.9</v>
      </c>
      <c r="S307" s="22"/>
      <c r="T307" s="22"/>
      <c r="U307" s="22"/>
      <c r="V307" s="22"/>
      <c r="W307" s="22"/>
      <c r="X307" s="22" t="s">
        <v>204</v>
      </c>
      <c r="Y307" s="22" t="s">
        <v>552</v>
      </c>
      <c r="Z307" s="22" t="s">
        <v>831</v>
      </c>
      <c r="AA307" s="22">
        <v>600</v>
      </c>
      <c r="AB307" s="22"/>
      <c r="AC307" s="22">
        <v>600</v>
      </c>
      <c r="AD307" s="22"/>
      <c r="AE307" s="22"/>
      <c r="AF307" s="22"/>
      <c r="AG307" s="22"/>
      <c r="AH307" s="22"/>
      <c r="AI307" s="22"/>
      <c r="AJ307" s="24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f t="shared" si="30"/>
        <v>0</v>
      </c>
      <c r="AR307" s="26">
        <v>0</v>
      </c>
      <c r="AS307" s="26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f t="shared" si="31"/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f t="shared" si="32"/>
        <v>0</v>
      </c>
      <c r="BH307" s="26">
        <v>0</v>
      </c>
      <c r="BI307" s="26">
        <v>0</v>
      </c>
      <c r="BJ307" s="26">
        <v>0</v>
      </c>
      <c r="BK307" s="26">
        <v>0</v>
      </c>
      <c r="BL307" s="26">
        <v>0</v>
      </c>
      <c r="BM307" s="26">
        <v>0</v>
      </c>
      <c r="BN307" s="26">
        <v>0</v>
      </c>
      <c r="BO307" s="26">
        <f t="shared" si="33"/>
        <v>0</v>
      </c>
      <c r="BP307" s="27">
        <f t="shared" si="34"/>
        <v>0</v>
      </c>
      <c r="BQ307" s="28" t="s">
        <v>854</v>
      </c>
    </row>
    <row r="308" spans="1:69" ht="99.75" hidden="1">
      <c r="A308" s="28">
        <v>302</v>
      </c>
      <c r="B308" s="34" t="s">
        <v>75</v>
      </c>
      <c r="C308" s="22" t="s">
        <v>84</v>
      </c>
      <c r="D308" s="22" t="s">
        <v>93</v>
      </c>
      <c r="E308" s="22"/>
      <c r="F308" s="22"/>
      <c r="G308" s="22"/>
      <c r="H308" s="22"/>
      <c r="I308" s="22"/>
      <c r="J308" s="22"/>
      <c r="K308" s="22"/>
      <c r="L308" s="22"/>
      <c r="M308" s="22"/>
      <c r="N308" s="22" t="s">
        <v>99</v>
      </c>
      <c r="O308" s="22" t="s">
        <v>110</v>
      </c>
      <c r="P308" s="23">
        <v>1289</v>
      </c>
      <c r="Q308" s="22"/>
      <c r="R308" s="22">
        <v>989</v>
      </c>
      <c r="S308" s="22"/>
      <c r="T308" s="22"/>
      <c r="U308" s="22"/>
      <c r="V308" s="22"/>
      <c r="W308" s="22"/>
      <c r="X308" s="22" t="s">
        <v>205</v>
      </c>
      <c r="Y308" s="22" t="s">
        <v>553</v>
      </c>
      <c r="Z308" s="22" t="s">
        <v>832</v>
      </c>
      <c r="AA308" s="22">
        <v>4100</v>
      </c>
      <c r="AB308" s="22" t="s">
        <v>938</v>
      </c>
      <c r="AC308" s="22">
        <v>4100</v>
      </c>
      <c r="AD308" s="22">
        <v>1000</v>
      </c>
      <c r="AE308" s="22">
        <v>1100</v>
      </c>
      <c r="AF308" s="22">
        <v>1000</v>
      </c>
      <c r="AG308" s="22">
        <v>1000</v>
      </c>
      <c r="AH308" s="28" t="s">
        <v>931</v>
      </c>
      <c r="AI308" s="22">
        <v>16</v>
      </c>
      <c r="AJ308" s="24">
        <v>0</v>
      </c>
      <c r="AK308" s="25">
        <v>0</v>
      </c>
      <c r="AL308" s="25">
        <v>0</v>
      </c>
      <c r="AM308" s="25">
        <v>0</v>
      </c>
      <c r="AN308" s="25">
        <v>3249100000</v>
      </c>
      <c r="AO308" s="25">
        <v>0</v>
      </c>
      <c r="AP308" s="25">
        <v>250900000</v>
      </c>
      <c r="AQ308" s="25">
        <f t="shared" si="30"/>
        <v>3500000000</v>
      </c>
      <c r="AR308" s="26">
        <v>0</v>
      </c>
      <c r="AS308" s="26">
        <v>0</v>
      </c>
      <c r="AT308" s="26">
        <v>0</v>
      </c>
      <c r="AU308" s="26">
        <v>0</v>
      </c>
      <c r="AV308" s="26">
        <v>0</v>
      </c>
      <c r="AW308" s="26">
        <v>0</v>
      </c>
      <c r="AX308" s="26">
        <v>3500000000</v>
      </c>
      <c r="AY308" s="26">
        <f t="shared" si="31"/>
        <v>3500000000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3500000000</v>
      </c>
      <c r="BG308" s="25">
        <f t="shared" si="32"/>
        <v>3500000000</v>
      </c>
      <c r="BH308" s="26">
        <v>0</v>
      </c>
      <c r="BI308" s="26">
        <v>0</v>
      </c>
      <c r="BJ308" s="26">
        <v>0</v>
      </c>
      <c r="BK308" s="26">
        <v>0</v>
      </c>
      <c r="BL308" s="26">
        <v>0</v>
      </c>
      <c r="BM308" s="26">
        <v>0</v>
      </c>
      <c r="BN308" s="26">
        <v>3500000000</v>
      </c>
      <c r="BO308" s="26">
        <f t="shared" si="33"/>
        <v>3500000000</v>
      </c>
      <c r="BP308" s="27">
        <f t="shared" si="34"/>
        <v>14000000000</v>
      </c>
      <c r="BQ308" s="22" t="s">
        <v>844</v>
      </c>
    </row>
    <row r="309" spans="1:69" ht="85.5" hidden="1" customHeight="1">
      <c r="A309" s="22">
        <v>303</v>
      </c>
      <c r="B309" s="34" t="s">
        <v>78</v>
      </c>
      <c r="C309" s="22" t="s">
        <v>80</v>
      </c>
      <c r="D309" s="22" t="s">
        <v>142</v>
      </c>
      <c r="E309" s="22"/>
      <c r="F309" s="22"/>
      <c r="G309" s="22"/>
      <c r="H309" s="22"/>
      <c r="I309" s="22"/>
      <c r="J309" s="22"/>
      <c r="K309" s="22"/>
      <c r="L309" s="22"/>
      <c r="M309" s="22"/>
      <c r="N309" s="22" t="s">
        <v>152</v>
      </c>
      <c r="O309" s="22" t="s">
        <v>866</v>
      </c>
      <c r="P309" s="22">
        <v>35.299999999999997</v>
      </c>
      <c r="Q309" s="22"/>
      <c r="R309" s="22">
        <v>34</v>
      </c>
      <c r="S309" s="22"/>
      <c r="T309" s="22"/>
      <c r="U309" s="22"/>
      <c r="V309" s="22"/>
      <c r="W309" s="22"/>
      <c r="X309" s="22" t="s">
        <v>221</v>
      </c>
      <c r="Y309" s="22" t="s">
        <v>554</v>
      </c>
      <c r="Z309" s="22" t="s">
        <v>833</v>
      </c>
      <c r="AA309" s="22">
        <v>0</v>
      </c>
      <c r="AB309" s="22"/>
      <c r="AC309" s="22">
        <v>1</v>
      </c>
      <c r="AD309" s="22"/>
      <c r="AE309" s="22"/>
      <c r="AF309" s="22"/>
      <c r="AG309" s="22"/>
      <c r="AH309" s="22"/>
      <c r="AI309" s="22"/>
      <c r="AJ309" s="24">
        <v>0</v>
      </c>
      <c r="AK309" s="25">
        <v>0</v>
      </c>
      <c r="AL309" s="25">
        <v>0</v>
      </c>
      <c r="AM309" s="25">
        <v>0</v>
      </c>
      <c r="AN309" s="25">
        <v>0</v>
      </c>
      <c r="AO309" s="25">
        <v>0</v>
      </c>
      <c r="AP309" s="25">
        <v>0</v>
      </c>
      <c r="AQ309" s="25">
        <f t="shared" si="30"/>
        <v>0</v>
      </c>
      <c r="AR309" s="26">
        <v>0</v>
      </c>
      <c r="AS309" s="26">
        <v>0</v>
      </c>
      <c r="AT309" s="26">
        <v>0</v>
      </c>
      <c r="AU309" s="26">
        <v>0</v>
      </c>
      <c r="AV309" s="26">
        <v>0</v>
      </c>
      <c r="AW309" s="26">
        <v>0</v>
      </c>
      <c r="AX309" s="26">
        <v>0</v>
      </c>
      <c r="AY309" s="26">
        <f t="shared" si="31"/>
        <v>0</v>
      </c>
      <c r="AZ309" s="25">
        <v>0</v>
      </c>
      <c r="BA309" s="25">
        <v>0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f t="shared" si="32"/>
        <v>0</v>
      </c>
      <c r="BH309" s="26">
        <v>0</v>
      </c>
      <c r="BI309" s="26">
        <v>0</v>
      </c>
      <c r="BJ309" s="26">
        <v>0</v>
      </c>
      <c r="BK309" s="26">
        <v>0</v>
      </c>
      <c r="BL309" s="26">
        <v>0</v>
      </c>
      <c r="BM309" s="26">
        <v>0</v>
      </c>
      <c r="BN309" s="26">
        <v>0</v>
      </c>
      <c r="BO309" s="26">
        <f t="shared" si="33"/>
        <v>0</v>
      </c>
      <c r="BP309" s="27">
        <f t="shared" si="34"/>
        <v>0</v>
      </c>
      <c r="BQ309" s="22" t="s">
        <v>850</v>
      </c>
    </row>
    <row r="310" spans="1:69" ht="71.25" hidden="1">
      <c r="A310" s="43"/>
      <c r="B310" s="34" t="s">
        <v>79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 t="s">
        <v>207</v>
      </c>
      <c r="Y310" s="43" t="s">
        <v>929</v>
      </c>
      <c r="Z310" s="43" t="s">
        <v>782</v>
      </c>
      <c r="AA310" s="44">
        <v>1</v>
      </c>
      <c r="AB310" s="43" t="s">
        <v>939</v>
      </c>
      <c r="AC310" s="44">
        <v>1</v>
      </c>
      <c r="AD310" s="44">
        <v>1</v>
      </c>
      <c r="AE310" s="44">
        <v>1</v>
      </c>
      <c r="AF310" s="44">
        <v>1</v>
      </c>
      <c r="AG310" s="44">
        <v>1</v>
      </c>
      <c r="AH310" s="43" t="s">
        <v>930</v>
      </c>
      <c r="AI310" s="43"/>
      <c r="AJ310" s="49">
        <v>35695765940.739998</v>
      </c>
      <c r="AK310" s="45"/>
      <c r="AL310" s="48">
        <v>601177657.51999998</v>
      </c>
      <c r="AM310" s="48"/>
      <c r="AN310" s="45"/>
      <c r="AO310" s="45"/>
      <c r="AP310" s="45"/>
      <c r="AQ310" s="25">
        <f t="shared" ref="AQ310" si="35">+SUM(AJ310:AP310)</f>
        <v>36296943598.259995</v>
      </c>
      <c r="AR310" s="46"/>
      <c r="AS310" s="46"/>
      <c r="AT310" s="46"/>
      <c r="AU310" s="46"/>
      <c r="AV310" s="46"/>
      <c r="AW310" s="46"/>
      <c r="AX310" s="46"/>
      <c r="AY310" s="46"/>
      <c r="AZ310" s="50">
        <v>0</v>
      </c>
      <c r="BA310" s="50">
        <v>0</v>
      </c>
      <c r="BB310" s="50">
        <v>0</v>
      </c>
      <c r="BC310" s="50">
        <v>0</v>
      </c>
      <c r="BD310" s="50">
        <v>0</v>
      </c>
      <c r="BE310" s="50">
        <v>0</v>
      </c>
      <c r="BF310" s="50">
        <v>0</v>
      </c>
      <c r="BG310" s="50">
        <v>0</v>
      </c>
      <c r="BH310" s="51">
        <v>0</v>
      </c>
      <c r="BI310" s="51">
        <v>0</v>
      </c>
      <c r="BJ310" s="51">
        <v>0</v>
      </c>
      <c r="BK310" s="51">
        <v>0</v>
      </c>
      <c r="BL310" s="51">
        <v>0</v>
      </c>
      <c r="BM310" s="51">
        <v>0</v>
      </c>
      <c r="BN310" s="51">
        <v>0</v>
      </c>
      <c r="BO310" s="51">
        <v>0</v>
      </c>
      <c r="BP310" s="27">
        <f t="shared" si="34"/>
        <v>36296943598.259995</v>
      </c>
      <c r="BQ310" s="22" t="s">
        <v>844</v>
      </c>
    </row>
    <row r="312" spans="1:69">
      <c r="AJ312" s="47"/>
      <c r="AQ312" s="47">
        <f>SUM(AQ7:AQ311)</f>
        <v>289202239112</v>
      </c>
      <c r="AY312" s="47">
        <f>SUM(AY7:AY311)</f>
        <v>266602003887</v>
      </c>
      <c r="BG312" s="47">
        <f>SUM(BG7:BG311)</f>
        <v>315796120824</v>
      </c>
      <c r="BO312" s="47">
        <f>SUM(BO7:BO311)</f>
        <v>360980918926</v>
      </c>
    </row>
    <row r="313" spans="1:69">
      <c r="AY313" s="52"/>
      <c r="BG313" s="52"/>
      <c r="BO313" s="52"/>
    </row>
    <row r="314" spans="1:69">
      <c r="AY314" s="47"/>
      <c r="BG314" s="47"/>
      <c r="BO314" s="47"/>
    </row>
  </sheetData>
  <mergeCells count="12">
    <mergeCell ref="B2:B3"/>
    <mergeCell ref="S4:V5"/>
    <mergeCell ref="BO2:BQ3"/>
    <mergeCell ref="C2:BN3"/>
    <mergeCell ref="AD4:AG5"/>
    <mergeCell ref="I4:L5"/>
    <mergeCell ref="AJ4:AY4"/>
    <mergeCell ref="AZ4:BP4"/>
    <mergeCell ref="AJ5:AQ5"/>
    <mergeCell ref="AR5:AY5"/>
    <mergeCell ref="BH5:BO5"/>
    <mergeCell ref="AZ5:BG5"/>
  </mergeCells>
  <pageMargins left="0.7" right="0.7" top="0.75" bottom="0.75" header="0.3" footer="0.3"/>
  <pageSetup orientation="portrait" verticalDpi="0" r:id="rId1"/>
  <ignoredErrors>
    <ignoredError sqref="AQ17:AQ308" formulaRange="1"/>
  </ignoredError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Indicativo PROPUESTO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MORON</dc:creator>
  <cp:lastModifiedBy>Enelda Gómez Niño</cp:lastModifiedBy>
  <dcterms:created xsi:type="dcterms:W3CDTF">2024-06-03T22:06:54Z</dcterms:created>
  <dcterms:modified xsi:type="dcterms:W3CDTF">2024-06-13T16:44:37Z</dcterms:modified>
</cp:coreProperties>
</file>